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S63" i="3" l="1"/>
  <c r="S62" i="3"/>
  <c r="BB55" i="3"/>
  <c r="AX55" i="3"/>
  <c r="AT60" i="3" l="1"/>
  <c r="S59" i="3"/>
  <c r="AD91" i="3"/>
  <c r="AD82" i="3"/>
  <c r="AT64" i="3" l="1"/>
  <c r="BB97" i="3"/>
  <c r="AZ97" i="3"/>
  <c r="AX97" i="3"/>
  <c r="AX106" i="3" s="1"/>
  <c r="AV97" i="3"/>
  <c r="AV106" i="3" s="1"/>
  <c r="AT97" i="3"/>
  <c r="AT106" i="3" s="1"/>
  <c r="AR97" i="3"/>
  <c r="AR106" i="3" s="1"/>
  <c r="AP97" i="3"/>
  <c r="AP106" i="3" s="1"/>
  <c r="AN97" i="3"/>
  <c r="AN106" i="3" s="1"/>
  <c r="AJ97" i="3"/>
  <c r="AH97" i="3"/>
  <c r="AF97" i="3"/>
  <c r="Z97" i="3"/>
  <c r="AD96" i="3"/>
  <c r="AD94" i="3"/>
  <c r="AD93" i="3"/>
  <c r="AD92" i="3"/>
  <c r="AD90" i="3"/>
  <c r="AD89" i="3"/>
  <c r="AD88" i="3"/>
  <c r="AD87" i="3"/>
  <c r="AD86" i="3"/>
  <c r="AD85" i="3"/>
  <c r="AD84" i="3"/>
  <c r="AD81" i="3"/>
  <c r="AB96" i="3"/>
  <c r="AB95" i="3"/>
  <c r="AB94" i="3"/>
  <c r="AB93" i="3"/>
  <c r="AB92" i="3"/>
  <c r="AB91" i="3"/>
  <c r="AB90" i="3"/>
  <c r="AB89" i="3"/>
  <c r="AB88" i="3"/>
  <c r="AB87" i="3"/>
  <c r="AB86" i="3"/>
  <c r="AB85" i="3"/>
  <c r="AB84" i="3"/>
  <c r="AB83" i="3"/>
  <c r="AB82" i="3"/>
  <c r="AB81" i="3"/>
  <c r="AL96" i="3" l="1"/>
  <c r="W59" i="3"/>
  <c r="AL93" i="3"/>
  <c r="AL95" i="3"/>
  <c r="AB97" i="3"/>
  <c r="W54" i="3" s="1"/>
  <c r="AL85" i="3"/>
  <c r="AL82" i="3"/>
  <c r="AL86" i="3"/>
  <c r="AL83" i="3"/>
  <c r="AL87" i="3"/>
  <c r="AL84" i="3"/>
  <c r="AL88" i="3"/>
  <c r="AL94" i="3"/>
  <c r="AL92" i="3"/>
  <c r="AL91" i="3"/>
  <c r="AL90" i="3"/>
  <c r="AL89" i="3"/>
  <c r="AD97" i="3"/>
  <c r="W55" i="3" s="1"/>
  <c r="AL81" i="3"/>
  <c r="W63" i="3"/>
  <c r="AX54" i="3"/>
  <c r="AX59" i="3"/>
  <c r="X106" i="3"/>
  <c r="V106" i="3"/>
  <c r="T106" i="3"/>
  <c r="R106" i="3"/>
  <c r="AB101" i="3"/>
  <c r="Z101" i="3"/>
  <c r="BB60" i="3" l="1"/>
  <c r="AL97" i="3"/>
  <c r="AX60" i="3"/>
  <c r="BB59" i="3" l="1"/>
  <c r="AH106" i="3" l="1"/>
  <c r="AF106" i="3"/>
  <c r="AD106" i="3" l="1"/>
  <c r="S54" i="3"/>
  <c r="AT57" i="3" s="1"/>
  <c r="Z106" i="3"/>
  <c r="W62" i="3" l="1"/>
  <c r="AX64" i="3" s="1"/>
  <c r="AA62" i="3" l="1"/>
  <c r="AZ112" i="3"/>
  <c r="AZ111" i="3"/>
  <c r="AZ110" i="3"/>
  <c r="AZ109" i="3"/>
  <c r="AZ108" i="3"/>
  <c r="AA63" i="3" l="1"/>
  <c r="BB64" i="3" s="1"/>
  <c r="T47" i="3" l="1"/>
  <c r="AJ106" i="3" l="1"/>
  <c r="AL106" i="3" l="1"/>
  <c r="AA55" i="3" l="1"/>
  <c r="AB104" i="3"/>
  <c r="AB106" i="3" s="1"/>
  <c r="BB57" i="3" l="1"/>
  <c r="AD35" i="3"/>
  <c r="AD34" i="3"/>
  <c r="Z36" i="3"/>
  <c r="V36" i="3"/>
  <c r="R36" i="3"/>
  <c r="N36" i="3"/>
  <c r="J36" i="3"/>
  <c r="F36" i="3"/>
  <c r="AD36" i="3" l="1"/>
  <c r="AN107" i="3" l="1"/>
  <c r="AZ107" i="3" l="1"/>
</calcChain>
</file>

<file path=xl/sharedStrings.xml><?xml version="1.0" encoding="utf-8"?>
<sst xmlns="http://schemas.openxmlformats.org/spreadsheetml/2006/main" count="269" uniqueCount="180">
  <si>
    <t>МІНІСТЕРСТВО ОСВІТИ І НАУКИ УКРАЇНИ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</si>
  <si>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</si>
  <si>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</si>
  <si>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</si>
  <si>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</si>
  <si>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</si>
  <si>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</si>
  <si>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</si>
  <si>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</si>
  <si>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</si>
  <si>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</si>
  <si>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</si>
  <si>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</si>
  <si>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Практика</t>
  </si>
  <si>
    <t>Державна атестація</t>
  </si>
  <si>
    <t>Канікули</t>
  </si>
  <si>
    <t>Разом</t>
  </si>
  <si>
    <t>4 АТЕСТАЦІЯ</t>
  </si>
  <si>
    <t>3 ПРАКТИКА</t>
  </si>
  <si>
    <t>Назва практики</t>
  </si>
  <si>
    <t>Семестр</t>
  </si>
  <si>
    <t>Форма   державної атестації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</si>
  <si>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</si>
  <si>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</si>
  <si>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</si>
  <si>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</si>
  <si>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</si>
  <si>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</si>
  <si>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</si>
  <si>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</si>
  <si>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</si>
  <si>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</si>
  <si>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</si>
  <si>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</si>
  <si>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</si>
  <si>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</si>
  <si>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</si>
  <si>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</si>
  <si>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</si>
  <si>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</si>
  <si>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</si>
  <si>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Загальна кількість екзаменів:</t>
  </si>
  <si>
    <t>Загальна кількість заліків:</t>
  </si>
  <si>
    <t>Загальна кількість курсових робіт:</t>
  </si>
  <si>
    <t>Всього</t>
  </si>
  <si>
    <t>Практичні</t>
  </si>
  <si>
    <t>Теоретич-не навчання</t>
  </si>
  <si>
    <t>Екзамена-ційна    сесія</t>
  </si>
  <si>
    <t>Т</t>
  </si>
  <si>
    <t>переддипломна практика</t>
  </si>
  <si>
    <t>ДА</t>
  </si>
  <si>
    <t>державна атестація</t>
  </si>
  <si>
    <t>ТЗ</t>
  </si>
  <si>
    <t xml:space="preserve"> -</t>
  </si>
  <si>
    <t>заліковий тиждень</t>
  </si>
  <si>
    <t>Разом:</t>
  </si>
  <si>
    <t>ПП</t>
  </si>
  <si>
    <t>16 тижнів</t>
  </si>
  <si>
    <t>РАЗОМ:</t>
  </si>
  <si>
    <t>Тижнів</t>
  </si>
  <si>
    <t>Шифр дисципліни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</si>
  <si>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</si>
  <si>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</si>
  <si>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</si>
  <si>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</si>
  <si>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Переддипломна</t>
  </si>
  <si>
    <t>НАЙМЕНУВАННЯ НАВЧАЛЬНИХ ГРУП</t>
  </si>
  <si>
    <t>5 СТРУКТУРА НАВЧАЛЬНОГО ПЛАНУ (% від загальної кількості годин)</t>
  </si>
  <si>
    <t>Виконання кваліфіка-ційної роботи</t>
  </si>
  <si>
    <t>УХВАЛЕНО: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</si>
  <si>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</si>
  <si>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</si>
  <si>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</si>
  <si>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</si>
  <si>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</si>
  <si>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М</t>
  </si>
  <si>
    <t>виконання магістерської роботи</t>
  </si>
  <si>
    <t>Захист магістерської роботи</t>
  </si>
  <si>
    <t>Загальна кількість магістерських робіт:</t>
  </si>
  <si>
    <t>Виконання магістерської роботи</t>
  </si>
  <si>
    <t>Рівень вищої освіти: другий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</si>
  <si>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</si>
  <si>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</si>
  <si>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</si>
  <si>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</si>
  <si>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</si>
  <si>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</si>
  <si>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</si>
  <si>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</si>
  <si>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</si>
  <si>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</si>
  <si>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</si>
  <si>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</si>
  <si>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Загальна кількість дисциплін:</t>
  </si>
  <si>
    <t>ЗАГАЛОМ ЗА 1 РІК ТА 4 МІСЯЦІ</t>
  </si>
  <si>
    <t>ДЕРЖАВНИЙ УНІВЕРСИТЕТ ІНФРАСТРУКТУРИ ТА ТЕХНОЛОГІЙ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</si>
  <si>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</si>
  <si>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</si>
  <si>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</si>
  <si>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Декан</t>
  </si>
  <si>
    <t>Ступінь вищої освіти: МАГІСТР</t>
  </si>
  <si>
    <t xml:space="preserve">Загалом: </t>
  </si>
  <si>
    <t>6.3 ДЕРЖАВНА АТЕСТАЦІЯ</t>
  </si>
  <si>
    <t>6.2 РЕКОМЕНДОВАНІ ВИБІРКОВІ ДИСЦИПЛІНИ (ВИБІРКОВІ КОМПОНЕНТИ ОСВІТНЬОЇ ПРОГРАМИ)</t>
  </si>
  <si>
    <t>ВБ</t>
  </si>
  <si>
    <t>ЗАГАЛЬНИЙ ОБСЯГ ВИБІРКОВИХ КОМПОНЕНТ, НЕ БІЛЬШЕ:</t>
  </si>
  <si>
    <t>Вибіркові предмети - 24 кредити</t>
  </si>
  <si>
    <t>6.1 ОБОВ'ЯЗКОВІ ДИСЦИПЛІНИ (ОБОВ`ЯЗКОВІ НОРМАТИВНІ КОМПОНЕНТИ ОСВІТНЬОЇ ПРОГРАМИ)</t>
  </si>
  <si>
    <t>Курсові роботи</t>
  </si>
  <si>
    <t>РГР</t>
  </si>
  <si>
    <t>ВВЕДЕНИЙ В ДІЮ:</t>
  </si>
  <si>
    <t>Ректор ДУІТ</t>
  </si>
  <si>
    <t>2. ВИБІРКОВІ ДИСЦИПЛІНИ</t>
  </si>
  <si>
    <t>3 ПРАКТИКА ОБОВЯЗКОВА</t>
  </si>
  <si>
    <t>4. ПРАКТИКА ЗА ВИБОРОМ</t>
  </si>
  <si>
    <t>ЗАГАЛЬНА ЧАСТКА                                                                  АУДИТОРНОГО НАВАНТАЖЕННЯ, (без дипл. роб.)%</t>
  </si>
  <si>
    <t xml:space="preserve">1. ОБОВЯЗКОВІ ДИСЦИПЛІНИ </t>
  </si>
  <si>
    <t>ВИКОНАННЯ МАГІСТЕРСЬКОЇ РОБОТИ</t>
  </si>
  <si>
    <t>Сторінка 2</t>
  </si>
  <si>
    <t>Н.С.Брайковська</t>
  </si>
  <si>
    <t>Загальна кількість годин на тиждень:</t>
  </si>
  <si>
    <t>ЗАТВЕРДЖЕНИЙ:</t>
  </si>
  <si>
    <t>Строк навчання: 1 рік 4 міс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</si>
  <si>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</si>
  <si>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факультету експлуатації технічних систем на водному транспорті</t>
  </si>
  <si>
    <t>к.т.н.</t>
  </si>
  <si>
    <t xml:space="preserve">Вченою радою ДУІТ </t>
  </si>
  <si>
    <t>ОК10</t>
  </si>
  <si>
    <t>ОК1</t>
  </si>
  <si>
    <t>Методологія наукових досліджень</t>
  </si>
  <si>
    <t>ОК2</t>
  </si>
  <si>
    <t>Інтелектуальна власність</t>
  </si>
  <si>
    <t>ОК3</t>
  </si>
  <si>
    <t>Ділова та наукова англійська мова</t>
  </si>
  <si>
    <t>ОК4</t>
  </si>
  <si>
    <t>Теорія ймовірності та математична статистика</t>
  </si>
  <si>
    <t>ОК5</t>
  </si>
  <si>
    <t>Оптимізація та математичні методи прийняття рішень</t>
  </si>
  <si>
    <t>ОК6</t>
  </si>
  <si>
    <t>Математичне моделювання енергетичних процесів</t>
  </si>
  <si>
    <t>ОК7</t>
  </si>
  <si>
    <t>ОК8</t>
  </si>
  <si>
    <t>Ергономіка на водному транспорті</t>
  </si>
  <si>
    <t>ОК9</t>
  </si>
  <si>
    <t>Комерційний менеджмент водного транспорту</t>
  </si>
  <si>
    <t>Технічний, класифікаційний та судноплавний нагляд</t>
  </si>
  <si>
    <t>ОК11</t>
  </si>
  <si>
    <t>Технічний менеджмент водного транспорту</t>
  </si>
  <si>
    <t>ОК12</t>
  </si>
  <si>
    <t>ОК13</t>
  </si>
  <si>
    <t>Менеджмент якості</t>
  </si>
  <si>
    <t>ОК14</t>
  </si>
  <si>
    <t>Профдобір операторів енергетичних комплексів</t>
  </si>
  <si>
    <t>ОК15</t>
  </si>
  <si>
    <t>ОК16</t>
  </si>
  <si>
    <t>Переддипломна практика</t>
  </si>
  <si>
    <t>ОК17</t>
  </si>
  <si>
    <t>1</t>
  </si>
  <si>
    <t xml:space="preserve">ЗАГАЛЬНИЙ ОБСЯГ ЗА 1 РІК ТА 4 МІСЯЦІ </t>
  </si>
  <si>
    <t>Протокол № 6 від 31.05.2022 р.</t>
  </si>
  <si>
    <t>Протокол № 9 від 18.04.2022 р.</t>
  </si>
  <si>
    <t>Нак.№55/04-02.1</t>
  </si>
  <si>
    <t>Галузь знань: 14 Електрична інженерія</t>
  </si>
  <si>
    <t>Спеціальність: 142 Енергетичне машинобудування</t>
  </si>
  <si>
    <t>ОПП: Суднові холодильні машини і установки</t>
  </si>
  <si>
    <t>ОПП "СУДНОВІ ХОЛОДИЛЬНІ МАШИНИ І УСТАНОВКИ"</t>
  </si>
  <si>
    <t>ОПП "СУДНОВІ ХОЛОДИЛЬНІ МАШИНИ І УСТАНОВКИ</t>
  </si>
  <si>
    <t>Проектування, монтаж, ремонт та тех обслуговування холодильного обладнання</t>
  </si>
  <si>
    <t>Діагностика та надійність суднових холодильних машин та установок</t>
  </si>
  <si>
    <t>д.т.н.,Дубинець О І.</t>
  </si>
  <si>
    <t>Професор каф. СЕУДМЕ</t>
  </si>
  <si>
    <t>НП-142ЕМ-СХМУ-М-02-2023</t>
  </si>
  <si>
    <t xml:space="preserve">з 01.09.2023 р.
Нак.№021-04-304/з 
від 28.05.2021
Нак.№021-04-304/з 
від 28.05.2021
</t>
  </si>
  <si>
    <t>18 тижнів</t>
  </si>
  <si>
    <t>ЗАГАЛЬНА ЧАСТКА АНГЛІЙСЬКОЇ МОВИ, %</t>
  </si>
  <si>
    <t xml:space="preserve">6. ДРУГИЙ КУРС </t>
  </si>
  <si>
    <t>5. ПЕРШИЙ КУРС (разом з переддипл. практ)</t>
  </si>
  <si>
    <t>9 тижнів</t>
  </si>
  <si>
    <t xml:space="preserve">ОПП "СУДНОВІ ХОЛОДИЛЬНІ МАШИНИ І УСТАНОВКИ                                        </t>
  </si>
  <si>
    <t>Міжнародні документи у судноплавстві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</si>
</sst>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/>
    <xf numFmtId="0" fontId="2" fillId="0" borderId="0" xfId="0" applyFont="1" applyFill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textRotation="90" wrapText="1"/>
    </xf>
    <xf numFmtId="0" fontId="12" fillId="0" borderId="0" xfId="0" applyFont="1"/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right" wrapText="1"/>
    </xf>
    <xf numFmtId="0" fontId="1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" fillId="0" borderId="10" xfId="0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Border="1"/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164" fontId="2" fillId="0" borderId="47" xfId="0" applyNumberFormat="1" applyFont="1" applyBorder="1" applyAlignment="1">
      <alignment horizontal="center" vertical="center"/>
    </xf>
    <xf numFmtId="164" fontId="2" fillId="0" borderId="49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7" xfId="0" applyFont="1" applyFill="1" applyBorder="1" applyAlignment="1">
      <alignment horizontal="right" wrapText="1"/>
    </xf>
    <xf numFmtId="0" fontId="3" fillId="0" borderId="48" xfId="0" applyFont="1" applyFill="1" applyBorder="1" applyAlignment="1">
      <alignment horizontal="right" wrapText="1"/>
    </xf>
    <xf numFmtId="0" fontId="3" fillId="0" borderId="49" xfId="0" applyFont="1" applyFill="1" applyBorder="1" applyAlignment="1">
      <alignment horizontal="right" wrapText="1"/>
    </xf>
    <xf numFmtId="0" fontId="3" fillId="0" borderId="47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left" wrapText="1"/>
    </xf>
    <xf numFmtId="0" fontId="14" fillId="0" borderId="15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left" wrapText="1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7" xfId="0" applyFont="1" applyBorder="1" applyAlignment="1">
      <alignment horizontal="left" vertical="center" readingOrder="1"/>
    </xf>
    <xf numFmtId="0" fontId="3" fillId="0" borderId="48" xfId="0" applyFont="1" applyBorder="1" applyAlignment="1">
      <alignment horizontal="left" vertical="center" readingOrder="1"/>
    </xf>
    <xf numFmtId="0" fontId="3" fillId="0" borderId="49" xfId="0" applyFont="1" applyBorder="1" applyAlignment="1">
      <alignment horizontal="left" vertical="center" readingOrder="1"/>
    </xf>
    <xf numFmtId="0" fontId="13" fillId="0" borderId="52" xfId="0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textRotation="89" wrapText="1"/>
    </xf>
    <xf numFmtId="0" fontId="3" fillId="0" borderId="15" xfId="0" applyFont="1" applyBorder="1" applyAlignment="1">
      <alignment horizontal="center" textRotation="89" wrapText="1"/>
    </xf>
    <xf numFmtId="0" fontId="3" fillId="0" borderId="19" xfId="0" applyFont="1" applyBorder="1" applyAlignment="1">
      <alignment horizontal="center" textRotation="89" wrapText="1"/>
    </xf>
    <xf numFmtId="0" fontId="3" fillId="0" borderId="1" xfId="0" applyFont="1" applyBorder="1" applyAlignment="1">
      <alignment horizontal="center" textRotation="89" wrapText="1"/>
    </xf>
    <xf numFmtId="0" fontId="3" fillId="0" borderId="30" xfId="0" applyFont="1" applyBorder="1" applyAlignment="1">
      <alignment horizontal="center" textRotation="89" wrapText="1"/>
    </xf>
    <xf numFmtId="0" fontId="3" fillId="0" borderId="25" xfId="0" applyFont="1" applyBorder="1" applyAlignment="1">
      <alignment horizontal="center" textRotation="89" wrapText="1"/>
    </xf>
    <xf numFmtId="0" fontId="3" fillId="0" borderId="47" xfId="0" applyFont="1" applyBorder="1" applyAlignment="1">
      <alignment horizontal="right" vertical="center" wrapText="1"/>
    </xf>
    <xf numFmtId="0" fontId="3" fillId="0" borderId="48" xfId="0" applyFont="1" applyBorder="1" applyAlignment="1">
      <alignment horizontal="right" vertical="center" wrapText="1"/>
    </xf>
    <xf numFmtId="0" fontId="3" fillId="0" borderId="49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4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left" wrapText="1"/>
    </xf>
    <xf numFmtId="0" fontId="14" fillId="0" borderId="39" xfId="0" applyFont="1" applyBorder="1" applyAlignment="1">
      <alignment horizontal="left" wrapText="1"/>
    </xf>
    <xf numFmtId="0" fontId="2" fillId="0" borderId="3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52" xfId="0" applyNumberFormat="1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14" fontId="2" fillId="0" borderId="52" xfId="0" applyNumberFormat="1" applyFont="1" applyBorder="1" applyAlignment="1">
      <alignment horizontal="left" vertical="center"/>
    </xf>
    <xf numFmtId="14" fontId="2" fillId="0" borderId="17" xfId="0" applyNumberFormat="1" applyFont="1" applyBorder="1" applyAlignment="1">
      <alignment horizontal="left" vertical="center"/>
    </xf>
    <xf numFmtId="14" fontId="2" fillId="0" borderId="53" xfId="0" applyNumberFormat="1" applyFont="1" applyBorder="1" applyAlignment="1">
      <alignment horizontal="left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49" xfId="0" applyFont="1" applyBorder="1" applyAlignment="1">
      <alignment horizontal="righ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4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15" xfId="0" applyFont="1" applyBorder="1" applyAlignment="1">
      <alignment horizontal="center" textRotation="90" wrapText="1"/>
    </xf>
    <xf numFmtId="0" fontId="3" fillId="0" borderId="16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25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3" fillId="0" borderId="19" xfId="0" applyFont="1" applyBorder="1" applyAlignment="1">
      <alignment horizontal="center" textRotation="90" wrapText="1"/>
    </xf>
    <xf numFmtId="0" fontId="3" fillId="0" borderId="30" xfId="0" applyFont="1" applyBorder="1" applyAlignment="1">
      <alignment horizontal="center" textRotation="90" wrapText="1"/>
    </xf>
    <xf numFmtId="0" fontId="3" fillId="0" borderId="0" xfId="0" applyFont="1"/>
    <xf numFmtId="0" fontId="3" fillId="0" borderId="21" xfId="0" applyFont="1" applyBorder="1" applyAlignment="1">
      <alignment horizontal="center" textRotation="90" wrapText="1"/>
    </xf>
    <xf numFmtId="0" fontId="3" fillId="0" borderId="32" xfId="0" applyFont="1" applyBorder="1" applyAlignment="1">
      <alignment horizontal="center" textRotation="90" wrapText="1"/>
    </xf>
    <xf numFmtId="0" fontId="3" fillId="0" borderId="11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0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37" xfId="0" applyFont="1" applyBorder="1" applyAlignment="1">
      <alignment horizontal="center" textRotation="90" wrapText="1"/>
    </xf>
    <xf numFmtId="0" fontId="3" fillId="0" borderId="24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right" vertical="center"/>
    </xf>
    <xf numFmtId="0" fontId="3" fillId="0" borderId="31" xfId="0" applyFont="1" applyBorder="1" applyAlignment="1">
      <alignment horizontal="center" textRotation="90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21" xfId="0" applyFont="1" applyBorder="1" applyAlignment="1">
      <alignment horizontal="center" textRotation="89" wrapText="1"/>
    </xf>
    <xf numFmtId="0" fontId="3" fillId="0" borderId="32" xfId="0" applyFont="1" applyBorder="1" applyAlignment="1">
      <alignment horizontal="center" textRotation="89" wrapText="1"/>
    </xf>
    <xf numFmtId="0" fontId="3" fillId="0" borderId="14" xfId="0" applyFont="1" applyBorder="1" applyAlignment="1">
      <alignment horizontal="center" vertical="center" textRotation="89" wrapText="1"/>
    </xf>
    <xf numFmtId="0" fontId="3" fillId="0" borderId="31" xfId="0" applyFont="1" applyBorder="1" applyAlignment="1">
      <alignment horizontal="center" vertical="center" textRotation="89" wrapText="1"/>
    </xf>
    <xf numFmtId="0" fontId="3" fillId="0" borderId="19" xfId="0" applyFont="1" applyBorder="1" applyAlignment="1">
      <alignment horizontal="center" vertical="center" textRotation="89" wrapText="1"/>
    </xf>
    <xf numFmtId="0" fontId="3" fillId="0" borderId="21" xfId="0" applyFont="1" applyBorder="1" applyAlignment="1">
      <alignment horizontal="center" vertical="center" textRotation="89" wrapText="1"/>
    </xf>
    <xf numFmtId="0" fontId="3" fillId="0" borderId="30" xfId="0" applyFont="1" applyBorder="1" applyAlignment="1">
      <alignment horizontal="center" vertical="center" textRotation="89" wrapText="1"/>
    </xf>
    <xf numFmtId="0" fontId="3" fillId="0" borderId="32" xfId="0" applyFont="1" applyBorder="1" applyAlignment="1">
      <alignment horizontal="center" vertical="center" textRotation="89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1" fillId="0" borderId="5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right" vertical="center"/>
    </xf>
    <xf numFmtId="0" fontId="11" fillId="0" borderId="48" xfId="0" applyFont="1" applyBorder="1" applyAlignment="1">
      <alignment horizontal="right" vertical="center"/>
    </xf>
    <xf numFmtId="0" fontId="11" fillId="0" borderId="49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/>
    </xf>
    <xf numFmtId="0" fontId="9" fillId="0" borderId="4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164" fontId="3" fillId="0" borderId="47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3" fillId="0" borderId="50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39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3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55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3" xfId="0" applyFont="1" applyBorder="1" applyAlignment="1">
      <alignment horizontal="right" vertical="center"/>
    </xf>
    <xf numFmtId="0" fontId="11" fillId="0" borderId="37" xfId="0" applyFont="1" applyBorder="1" applyAlignment="1">
      <alignment horizontal="right" vertical="center"/>
    </xf>
    <xf numFmtId="0" fontId="11" fillId="0" borderId="33" xfId="0" applyFont="1" applyBorder="1" applyAlignment="1">
      <alignment horizontal="right" vertical="center"/>
    </xf>
    <xf numFmtId="0" fontId="12" fillId="0" borderId="4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4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6" fillId="0" borderId="0" xfId="0" applyFont="1" applyFill="1"/>
    <xf numFmtId="164" fontId="2" fillId="0" borderId="47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4"/>
  <sheetViews>
    <sheetView tabSelected="1" showWhiteSpace="0" topLeftCell="A94" workbookViewId="0">
      <selection activeCell="AP96" sqref="AP96:AQ96"/>
    </sheetView>
  </sheetViews>
  <sheetFormatPr defaultRowHeight="15" x14ac:dyDescent="0.25"/>
  <cols>
    <col min="1" max="1" width="14.5703125" style="15" customWidth="1"/>
    <col min="2" max="2" width="2.7109375" style="15" customWidth="1"/>
    <col min="3" max="54" width="2.7109375" style="16" customWidth="1"/>
    <col min="55" max="55" width="3" style="16" customWidth="1"/>
    <col min="56" max="56" width="9.140625" style="15"/>
  </cols>
  <sheetData>
    <row r="1" spans="2:55" x14ac:dyDescent="0.25"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6" t="s">
        <v>0</v>
      </c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5" t="s">
        <v>10</v>
      </c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</row>
    <row r="2" spans="2:55" x14ac:dyDescent="0.25">
      <c r="B2" s="256" t="s">
        <v>95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</row>
    <row r="3" spans="2:55" x14ac:dyDescent="0.25">
      <c r="P3" s="256" t="s">
        <v>97</v>
      </c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</row>
    <row r="4" spans="2:55" x14ac:dyDescent="0.25">
      <c r="P4" s="256" t="s">
        <v>98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</row>
    <row r="5" spans="2:55" x14ac:dyDescent="0.25"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</row>
    <row r="6" spans="2:55" x14ac:dyDescent="0.25"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</row>
    <row r="7" spans="2:55" x14ac:dyDescent="0.25"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</row>
    <row r="8" spans="2:55" x14ac:dyDescent="0.25"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</row>
    <row r="9" spans="2:55" ht="18.75" x14ac:dyDescent="0.25">
      <c r="P9" s="261" t="s">
        <v>29</v>
      </c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261"/>
    </row>
    <row r="10" spans="2:55" ht="15" customHeight="1" x14ac:dyDescent="0.25"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2:55" x14ac:dyDescent="0.25">
      <c r="P11" s="257" t="s">
        <v>171</v>
      </c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</row>
    <row r="12" spans="2:55" x14ac:dyDescent="0.25"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2:55" x14ac:dyDescent="0.25">
      <c r="B13" s="264" t="s">
        <v>121</v>
      </c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57" t="s">
        <v>162</v>
      </c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63" t="s">
        <v>110</v>
      </c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</row>
    <row r="14" spans="2:55" x14ac:dyDescent="0.25">
      <c r="B14" s="260" t="s">
        <v>111</v>
      </c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57" t="s">
        <v>163</v>
      </c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8" t="s">
        <v>172</v>
      </c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</row>
    <row r="15" spans="2:55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13"/>
      <c r="AR15" s="13"/>
      <c r="AS15" s="429" t="s">
        <v>161</v>
      </c>
      <c r="AT15" s="429"/>
      <c r="AU15" s="429"/>
      <c r="AV15" s="429"/>
      <c r="AW15" s="429"/>
      <c r="AX15" s="429"/>
      <c r="AY15" s="429"/>
      <c r="AZ15" s="429"/>
      <c r="BA15" s="429"/>
      <c r="BB15" s="429"/>
      <c r="BC15" s="429"/>
    </row>
    <row r="16" spans="2:5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2"/>
      <c r="P16" s="257" t="s">
        <v>164</v>
      </c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12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2:55" x14ac:dyDescent="0.25">
      <c r="B17" s="262" t="s">
        <v>119</v>
      </c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57" t="s">
        <v>80</v>
      </c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9" t="s">
        <v>122</v>
      </c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</row>
    <row r="18" spans="2:55" x14ac:dyDescent="0.25">
      <c r="B18" s="427">
        <v>44713</v>
      </c>
      <c r="C18" s="428"/>
      <c r="D18" s="428"/>
      <c r="E18" s="428"/>
      <c r="F18" s="428"/>
      <c r="G18" s="428"/>
      <c r="H18" s="428"/>
      <c r="I18" s="428"/>
      <c r="J18" s="428"/>
      <c r="K18" s="428"/>
      <c r="L18" s="428"/>
      <c r="M18" s="428"/>
      <c r="N18" s="428"/>
      <c r="O18" s="428"/>
      <c r="P18" s="257" t="s">
        <v>100</v>
      </c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9" t="s">
        <v>96</v>
      </c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</row>
    <row r="19" spans="2:55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</row>
    <row r="20" spans="2:55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2" spans="2:55" ht="15.75" thickBot="1" x14ac:dyDescent="0.3">
      <c r="B22" s="237" t="s">
        <v>11</v>
      </c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</row>
    <row r="23" spans="2:55" ht="15.75" thickBot="1" x14ac:dyDescent="0.3">
      <c r="B23" s="329" t="s">
        <v>12</v>
      </c>
      <c r="C23" s="330"/>
      <c r="D23" s="290" t="s">
        <v>81</v>
      </c>
      <c r="E23" s="291"/>
      <c r="F23" s="291"/>
      <c r="G23" s="291"/>
      <c r="H23" s="292"/>
      <c r="I23" s="290" t="s">
        <v>82</v>
      </c>
      <c r="J23" s="291"/>
      <c r="K23" s="291"/>
      <c r="L23" s="292"/>
      <c r="M23" s="290" t="s">
        <v>83</v>
      </c>
      <c r="N23" s="291"/>
      <c r="O23" s="291"/>
      <c r="P23" s="292"/>
      <c r="Q23" s="290" t="s">
        <v>84</v>
      </c>
      <c r="R23" s="291"/>
      <c r="S23" s="291"/>
      <c r="T23" s="291"/>
      <c r="U23" s="292"/>
      <c r="V23" s="290" t="s">
        <v>85</v>
      </c>
      <c r="W23" s="291"/>
      <c r="X23" s="291"/>
      <c r="Y23" s="292"/>
      <c r="Z23" s="290" t="s">
        <v>86</v>
      </c>
      <c r="AA23" s="291"/>
      <c r="AB23" s="291"/>
      <c r="AC23" s="292"/>
      <c r="AD23" s="290" t="s">
        <v>87</v>
      </c>
      <c r="AE23" s="291"/>
      <c r="AF23" s="291"/>
      <c r="AG23" s="291"/>
      <c r="AH23" s="292"/>
      <c r="AI23" s="290" t="s">
        <v>88</v>
      </c>
      <c r="AJ23" s="291"/>
      <c r="AK23" s="291"/>
      <c r="AL23" s="292"/>
      <c r="AM23" s="290" t="s">
        <v>89</v>
      </c>
      <c r="AN23" s="291"/>
      <c r="AO23" s="291"/>
      <c r="AP23" s="292"/>
      <c r="AQ23" s="290" t="s">
        <v>90</v>
      </c>
      <c r="AR23" s="291"/>
      <c r="AS23" s="291"/>
      <c r="AT23" s="291"/>
      <c r="AU23" s="292"/>
      <c r="AV23" s="290" t="s">
        <v>91</v>
      </c>
      <c r="AW23" s="291"/>
      <c r="AX23" s="291"/>
      <c r="AY23" s="292"/>
      <c r="AZ23" s="290" t="s">
        <v>92</v>
      </c>
      <c r="BA23" s="291"/>
      <c r="BB23" s="291"/>
      <c r="BC23" s="292"/>
    </row>
    <row r="24" spans="2:55" ht="15.75" thickBot="1" x14ac:dyDescent="0.3">
      <c r="B24" s="331"/>
      <c r="C24" s="332"/>
      <c r="D24" s="22">
        <v>1</v>
      </c>
      <c r="E24" s="23">
        <v>2</v>
      </c>
      <c r="F24" s="23">
        <v>3</v>
      </c>
      <c r="G24" s="23">
        <v>4</v>
      </c>
      <c r="H24" s="24">
        <v>5</v>
      </c>
      <c r="I24" s="22">
        <v>6</v>
      </c>
      <c r="J24" s="23">
        <v>7</v>
      </c>
      <c r="K24" s="23">
        <v>8</v>
      </c>
      <c r="L24" s="24">
        <v>9</v>
      </c>
      <c r="M24" s="22">
        <v>10</v>
      </c>
      <c r="N24" s="23">
        <v>11</v>
      </c>
      <c r="O24" s="23">
        <v>12</v>
      </c>
      <c r="P24" s="24">
        <v>13</v>
      </c>
      <c r="Q24" s="22">
        <v>14</v>
      </c>
      <c r="R24" s="23">
        <v>15</v>
      </c>
      <c r="S24" s="23">
        <v>16</v>
      </c>
      <c r="T24" s="23">
        <v>17</v>
      </c>
      <c r="U24" s="24">
        <v>18</v>
      </c>
      <c r="V24" s="22">
        <v>19</v>
      </c>
      <c r="W24" s="23">
        <v>20</v>
      </c>
      <c r="X24" s="23">
        <v>21</v>
      </c>
      <c r="Y24" s="24">
        <v>22</v>
      </c>
      <c r="Z24" s="22">
        <v>23</v>
      </c>
      <c r="AA24" s="23">
        <v>24</v>
      </c>
      <c r="AB24" s="23">
        <v>25</v>
      </c>
      <c r="AC24" s="24">
        <v>26</v>
      </c>
      <c r="AD24" s="22">
        <v>27</v>
      </c>
      <c r="AE24" s="23">
        <v>28</v>
      </c>
      <c r="AF24" s="23">
        <v>29</v>
      </c>
      <c r="AG24" s="23">
        <v>30</v>
      </c>
      <c r="AH24" s="24">
        <v>31</v>
      </c>
      <c r="AI24" s="22">
        <v>32</v>
      </c>
      <c r="AJ24" s="23">
        <v>33</v>
      </c>
      <c r="AK24" s="23">
        <v>34</v>
      </c>
      <c r="AL24" s="24">
        <v>35</v>
      </c>
      <c r="AM24" s="22">
        <v>36</v>
      </c>
      <c r="AN24" s="23">
        <v>37</v>
      </c>
      <c r="AO24" s="23">
        <v>38</v>
      </c>
      <c r="AP24" s="24">
        <v>39</v>
      </c>
      <c r="AQ24" s="22">
        <v>40</v>
      </c>
      <c r="AR24" s="23">
        <v>41</v>
      </c>
      <c r="AS24" s="23">
        <v>42</v>
      </c>
      <c r="AT24" s="23">
        <v>43</v>
      </c>
      <c r="AU24" s="24">
        <v>44</v>
      </c>
      <c r="AV24" s="22">
        <v>45</v>
      </c>
      <c r="AW24" s="23">
        <v>46</v>
      </c>
      <c r="AX24" s="23">
        <v>47</v>
      </c>
      <c r="AY24" s="24">
        <v>48</v>
      </c>
      <c r="AZ24" s="22">
        <v>49</v>
      </c>
      <c r="BA24" s="23">
        <v>50</v>
      </c>
      <c r="BB24" s="23">
        <v>51</v>
      </c>
      <c r="BC24" s="24">
        <v>52</v>
      </c>
    </row>
    <row r="25" spans="2:55" x14ac:dyDescent="0.25">
      <c r="B25" s="329">
        <v>1</v>
      </c>
      <c r="C25" s="330"/>
      <c r="D25" s="25" t="s">
        <v>48</v>
      </c>
      <c r="E25" s="26" t="s">
        <v>48</v>
      </c>
      <c r="F25" s="26" t="s">
        <v>48</v>
      </c>
      <c r="G25" s="26" t="s">
        <v>48</v>
      </c>
      <c r="H25" s="430" t="s">
        <v>48</v>
      </c>
      <c r="I25" s="25" t="s">
        <v>48</v>
      </c>
      <c r="J25" s="26" t="s">
        <v>48</v>
      </c>
      <c r="K25" s="26" t="s">
        <v>48</v>
      </c>
      <c r="L25" s="430" t="s">
        <v>48</v>
      </c>
      <c r="M25" s="25" t="s">
        <v>48</v>
      </c>
      <c r="N25" s="26" t="s">
        <v>48</v>
      </c>
      <c r="O25" s="26" t="s">
        <v>48</v>
      </c>
      <c r="P25" s="430" t="s">
        <v>48</v>
      </c>
      <c r="Q25" s="25" t="s">
        <v>48</v>
      </c>
      <c r="R25" s="26" t="s">
        <v>48</v>
      </c>
      <c r="S25" s="26" t="s">
        <v>52</v>
      </c>
      <c r="T25" s="26" t="s">
        <v>23</v>
      </c>
      <c r="U25" s="430" t="s">
        <v>23</v>
      </c>
      <c r="V25" s="25" t="s">
        <v>22</v>
      </c>
      <c r="W25" s="26" t="s">
        <v>22</v>
      </c>
      <c r="X25" s="26" t="s">
        <v>22</v>
      </c>
      <c r="Y25" s="430" t="s">
        <v>22</v>
      </c>
      <c r="Z25" s="25" t="s">
        <v>48</v>
      </c>
      <c r="AA25" s="26" t="s">
        <v>48</v>
      </c>
      <c r="AB25" s="26" t="s">
        <v>48</v>
      </c>
      <c r="AC25" s="430" t="s">
        <v>48</v>
      </c>
      <c r="AD25" s="25" t="s">
        <v>48</v>
      </c>
      <c r="AE25" s="26" t="s">
        <v>48</v>
      </c>
      <c r="AF25" s="26" t="s">
        <v>48</v>
      </c>
      <c r="AG25" s="26" t="s">
        <v>48</v>
      </c>
      <c r="AH25" s="430" t="s">
        <v>48</v>
      </c>
      <c r="AI25" s="25" t="s">
        <v>48</v>
      </c>
      <c r="AJ25" s="26" t="s">
        <v>48</v>
      </c>
      <c r="AK25" s="26" t="s">
        <v>48</v>
      </c>
      <c r="AL25" s="430" t="s">
        <v>48</v>
      </c>
      <c r="AM25" s="25" t="s">
        <v>22</v>
      </c>
      <c r="AN25" s="26" t="s">
        <v>48</v>
      </c>
      <c r="AO25" s="26" t="s">
        <v>48</v>
      </c>
      <c r="AP25" s="430" t="s">
        <v>48</v>
      </c>
      <c r="AQ25" s="25" t="s">
        <v>48</v>
      </c>
      <c r="AR25" s="26" t="s">
        <v>52</v>
      </c>
      <c r="AS25" s="26" t="s">
        <v>23</v>
      </c>
      <c r="AT25" s="431" t="s">
        <v>23</v>
      </c>
      <c r="AU25" s="430" t="s">
        <v>22</v>
      </c>
      <c r="AV25" s="25" t="s">
        <v>56</v>
      </c>
      <c r="AW25" s="26" t="s">
        <v>56</v>
      </c>
      <c r="AX25" s="26" t="s">
        <v>56</v>
      </c>
      <c r="AY25" s="430" t="s">
        <v>56</v>
      </c>
      <c r="AZ25" s="25" t="s">
        <v>56</v>
      </c>
      <c r="BA25" s="26" t="s">
        <v>56</v>
      </c>
      <c r="BB25" s="26" t="s">
        <v>22</v>
      </c>
      <c r="BC25" s="430" t="s">
        <v>22</v>
      </c>
    </row>
    <row r="26" spans="2:55" ht="15.75" thickBot="1" x14ac:dyDescent="0.3">
      <c r="B26" s="432">
        <v>2</v>
      </c>
      <c r="C26" s="433"/>
      <c r="D26" s="27" t="s">
        <v>48</v>
      </c>
      <c r="E26" s="28" t="s">
        <v>48</v>
      </c>
      <c r="F26" s="28" t="s">
        <v>48</v>
      </c>
      <c r="G26" s="28" t="s">
        <v>48</v>
      </c>
      <c r="H26" s="29" t="s">
        <v>48</v>
      </c>
      <c r="I26" s="27" t="s">
        <v>48</v>
      </c>
      <c r="J26" s="28" t="s">
        <v>48</v>
      </c>
      <c r="K26" s="28" t="s">
        <v>48</v>
      </c>
      <c r="L26" s="29" t="s">
        <v>52</v>
      </c>
      <c r="M26" s="27" t="s">
        <v>23</v>
      </c>
      <c r="N26" s="28" t="s">
        <v>75</v>
      </c>
      <c r="O26" s="28" t="s">
        <v>75</v>
      </c>
      <c r="P26" s="29" t="s">
        <v>75</v>
      </c>
      <c r="Q26" s="27" t="s">
        <v>75</v>
      </c>
      <c r="R26" s="28" t="s">
        <v>75</v>
      </c>
      <c r="S26" s="28" t="s">
        <v>75</v>
      </c>
      <c r="T26" s="28" t="s">
        <v>75</v>
      </c>
      <c r="U26" s="29" t="s">
        <v>50</v>
      </c>
      <c r="V26" s="360"/>
      <c r="W26" s="361"/>
      <c r="X26" s="361"/>
      <c r="Y26" s="361"/>
      <c r="Z26" s="361"/>
      <c r="AA26" s="361"/>
      <c r="AB26" s="361"/>
      <c r="AC26" s="361"/>
      <c r="AD26" s="361"/>
      <c r="AE26" s="361"/>
      <c r="AF26" s="361"/>
      <c r="AG26" s="361"/>
      <c r="AH26" s="361"/>
      <c r="AI26" s="361"/>
      <c r="AJ26" s="361"/>
      <c r="AK26" s="361"/>
      <c r="AL26" s="361"/>
      <c r="AM26" s="361"/>
      <c r="AN26" s="361"/>
      <c r="AO26" s="361"/>
      <c r="AP26" s="361"/>
      <c r="AQ26" s="361"/>
      <c r="AR26" s="361"/>
      <c r="AS26" s="361"/>
      <c r="AT26" s="361"/>
      <c r="AU26" s="361"/>
      <c r="AV26" s="361"/>
      <c r="AW26" s="361"/>
      <c r="AX26" s="361"/>
      <c r="AY26" s="361"/>
      <c r="AZ26" s="361"/>
      <c r="BA26" s="361"/>
      <c r="BB26" s="361"/>
      <c r="BC26" s="362"/>
    </row>
    <row r="27" spans="2:55" x14ac:dyDescent="0.25">
      <c r="B27" s="30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</row>
    <row r="28" spans="2:55" x14ac:dyDescent="0.25">
      <c r="B28" s="283" t="s">
        <v>24</v>
      </c>
      <c r="C28" s="283"/>
      <c r="D28" s="283"/>
      <c r="E28" s="283"/>
      <c r="F28" s="283"/>
      <c r="G28" s="283"/>
      <c r="H28" s="283"/>
      <c r="I28" s="283"/>
      <c r="J28" s="32"/>
      <c r="K28" s="30" t="s">
        <v>48</v>
      </c>
      <c r="L28" s="33" t="s">
        <v>25</v>
      </c>
      <c r="M28" s="32" t="s">
        <v>26</v>
      </c>
      <c r="N28" s="32"/>
      <c r="O28" s="32"/>
      <c r="P28" s="32"/>
      <c r="Q28" s="32"/>
      <c r="R28" s="32"/>
      <c r="S28" s="32"/>
      <c r="T28" s="30" t="s">
        <v>23</v>
      </c>
      <c r="U28" s="32" t="s">
        <v>25</v>
      </c>
      <c r="V28" s="32" t="s">
        <v>28</v>
      </c>
      <c r="X28" s="32"/>
      <c r="Y28" s="32"/>
      <c r="Z28" s="32"/>
      <c r="AA28" s="32"/>
      <c r="AB28" s="32"/>
      <c r="AC28" s="30" t="s">
        <v>52</v>
      </c>
      <c r="AD28" s="33" t="s">
        <v>25</v>
      </c>
      <c r="AE28" s="32" t="s">
        <v>54</v>
      </c>
      <c r="AG28" s="32"/>
      <c r="AH28" s="32"/>
      <c r="AI28" s="32"/>
      <c r="AJ28" s="32"/>
      <c r="AK28" s="30" t="s">
        <v>22</v>
      </c>
      <c r="AL28" s="33" t="s">
        <v>25</v>
      </c>
      <c r="AM28" s="32" t="s">
        <v>27</v>
      </c>
      <c r="AN28" s="33"/>
      <c r="AO28" s="33"/>
      <c r="AP28" s="33"/>
      <c r="AQ28" s="34" t="s">
        <v>56</v>
      </c>
      <c r="AR28" s="35" t="s">
        <v>25</v>
      </c>
      <c r="AS28" s="36" t="s">
        <v>49</v>
      </c>
      <c r="AT28" s="35"/>
      <c r="AU28" s="35"/>
      <c r="AV28" s="35"/>
      <c r="AW28" s="35"/>
      <c r="AX28" s="35"/>
      <c r="AY28" s="35"/>
      <c r="AZ28" s="35"/>
      <c r="BC28" s="33"/>
    </row>
    <row r="29" spans="2:55" x14ac:dyDescent="0.25">
      <c r="K29" s="34" t="s">
        <v>75</v>
      </c>
      <c r="L29" s="35" t="s">
        <v>53</v>
      </c>
      <c r="M29" s="36" t="s">
        <v>76</v>
      </c>
      <c r="N29" s="35"/>
      <c r="O29" s="35"/>
      <c r="P29" s="35"/>
      <c r="Q29" s="35"/>
      <c r="R29" s="35"/>
      <c r="S29" s="35"/>
      <c r="T29" s="37"/>
      <c r="U29" s="35"/>
      <c r="V29" s="35"/>
      <c r="Y29" s="30" t="s">
        <v>50</v>
      </c>
      <c r="Z29" s="32" t="s">
        <v>25</v>
      </c>
      <c r="AA29" s="32" t="s">
        <v>51</v>
      </c>
      <c r="AB29" s="33"/>
      <c r="AC29" s="33"/>
      <c r="AD29" s="33"/>
      <c r="AE29" s="33"/>
      <c r="AF29" s="33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7"/>
      <c r="AS29" s="35"/>
      <c r="AT29" s="35"/>
      <c r="AU29" s="35"/>
      <c r="AV29" s="35"/>
      <c r="AW29" s="35"/>
      <c r="AX29" s="35"/>
      <c r="AY29" s="35"/>
      <c r="AZ29" s="35"/>
      <c r="BA29" s="35"/>
    </row>
    <row r="30" spans="2:55" x14ac:dyDescent="0.25">
      <c r="K30" s="34"/>
      <c r="L30" s="35"/>
      <c r="M30" s="36"/>
      <c r="N30" s="35"/>
      <c r="O30" s="35"/>
      <c r="P30" s="35"/>
      <c r="Q30" s="35"/>
      <c r="R30" s="35"/>
      <c r="S30" s="35"/>
      <c r="T30" s="37"/>
      <c r="U30" s="35"/>
      <c r="V30" s="35"/>
      <c r="Y30" s="30"/>
      <c r="Z30" s="32"/>
      <c r="AA30" s="32"/>
      <c r="AB30" s="33"/>
      <c r="AC30" s="33"/>
      <c r="AD30" s="33"/>
      <c r="AE30" s="33"/>
      <c r="AF30" s="33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7"/>
      <c r="AS30" s="35"/>
      <c r="AT30" s="35"/>
      <c r="AU30" s="35"/>
      <c r="AV30" s="35"/>
      <c r="AW30" s="35"/>
      <c r="AX30" s="35"/>
      <c r="AY30" s="35"/>
      <c r="AZ30" s="35"/>
      <c r="BA30" s="35"/>
    </row>
    <row r="31" spans="2:55" x14ac:dyDescent="0.25">
      <c r="K31" s="34"/>
      <c r="L31" s="35"/>
      <c r="M31" s="36"/>
      <c r="N31" s="35"/>
      <c r="O31" s="35"/>
      <c r="P31" s="35"/>
      <c r="Q31" s="35"/>
      <c r="R31" s="35"/>
      <c r="S31" s="35"/>
      <c r="T31" s="37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7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7"/>
      <c r="AS31" s="35"/>
      <c r="AT31" s="35"/>
      <c r="AU31" s="35"/>
      <c r="AV31" s="35"/>
      <c r="AW31" s="35"/>
      <c r="AX31" s="35"/>
      <c r="AY31" s="35"/>
      <c r="AZ31" s="35"/>
      <c r="BA31" s="35"/>
    </row>
    <row r="32" spans="2:55" ht="15.75" thickBot="1" x14ac:dyDescent="0.3">
      <c r="B32" s="237" t="s">
        <v>61</v>
      </c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I32" s="333" t="s">
        <v>66</v>
      </c>
      <c r="AJ32" s="333"/>
      <c r="AK32" s="333"/>
      <c r="AL32" s="333"/>
      <c r="AM32" s="333"/>
      <c r="AN32" s="333"/>
      <c r="AO32" s="333"/>
      <c r="AP32" s="333"/>
      <c r="AQ32" s="333"/>
      <c r="AR32" s="333"/>
      <c r="AS32" s="333"/>
      <c r="AT32" s="333"/>
      <c r="AU32" s="333"/>
      <c r="AV32" s="333"/>
      <c r="AW32" s="333"/>
      <c r="AX32" s="333"/>
      <c r="AY32" s="333"/>
      <c r="AZ32" s="333"/>
      <c r="BA32" s="333"/>
      <c r="BB32" s="333"/>
      <c r="BC32" s="333"/>
    </row>
    <row r="33" spans="2:55" ht="67.5" customHeight="1" thickBot="1" x14ac:dyDescent="0.3">
      <c r="B33" s="268" t="s">
        <v>12</v>
      </c>
      <c r="C33" s="266"/>
      <c r="D33" s="266"/>
      <c r="E33" s="269"/>
      <c r="F33" s="265" t="s">
        <v>46</v>
      </c>
      <c r="G33" s="266"/>
      <c r="H33" s="266"/>
      <c r="I33" s="267"/>
      <c r="J33" s="268" t="s">
        <v>47</v>
      </c>
      <c r="K33" s="266"/>
      <c r="L33" s="266"/>
      <c r="M33" s="269"/>
      <c r="N33" s="265" t="s">
        <v>13</v>
      </c>
      <c r="O33" s="266"/>
      <c r="P33" s="266"/>
      <c r="Q33" s="267"/>
      <c r="R33" s="268" t="s">
        <v>14</v>
      </c>
      <c r="S33" s="266"/>
      <c r="T33" s="266"/>
      <c r="U33" s="269"/>
      <c r="V33" s="265" t="s">
        <v>68</v>
      </c>
      <c r="W33" s="266"/>
      <c r="X33" s="266"/>
      <c r="Y33" s="267"/>
      <c r="Z33" s="268" t="s">
        <v>15</v>
      </c>
      <c r="AA33" s="266"/>
      <c r="AB33" s="266"/>
      <c r="AC33" s="269"/>
      <c r="AD33" s="265" t="s">
        <v>16</v>
      </c>
      <c r="AE33" s="266"/>
      <c r="AF33" s="266"/>
      <c r="AG33" s="269"/>
      <c r="AH33" s="38"/>
      <c r="AI33" s="407" t="s">
        <v>165</v>
      </c>
      <c r="AJ33" s="408"/>
      <c r="AK33" s="408"/>
      <c r="AL33" s="408"/>
      <c r="AM33" s="408"/>
      <c r="AN33" s="408"/>
      <c r="AO33" s="408"/>
      <c r="AP33" s="408"/>
      <c r="AQ33" s="408"/>
      <c r="AR33" s="408"/>
      <c r="AS33" s="408"/>
      <c r="AT33" s="408"/>
      <c r="AU33" s="408"/>
      <c r="AV33" s="408"/>
      <c r="AW33" s="408"/>
      <c r="AX33" s="408"/>
      <c r="AY33" s="408"/>
      <c r="AZ33" s="408"/>
      <c r="BA33" s="408"/>
      <c r="BB33" s="408"/>
      <c r="BC33" s="409"/>
    </row>
    <row r="34" spans="2:55" ht="30" customHeight="1" x14ac:dyDescent="0.25">
      <c r="B34" s="270">
        <v>1</v>
      </c>
      <c r="C34" s="271"/>
      <c r="D34" s="271"/>
      <c r="E34" s="272"/>
      <c r="F34" s="276">
        <v>34</v>
      </c>
      <c r="G34" s="277"/>
      <c r="H34" s="277"/>
      <c r="I34" s="278"/>
      <c r="J34" s="281">
        <v>4</v>
      </c>
      <c r="K34" s="277"/>
      <c r="L34" s="277"/>
      <c r="M34" s="282"/>
      <c r="N34" s="337">
        <v>6</v>
      </c>
      <c r="O34" s="338"/>
      <c r="P34" s="338"/>
      <c r="Q34" s="339"/>
      <c r="R34" s="281"/>
      <c r="S34" s="277"/>
      <c r="T34" s="277"/>
      <c r="U34" s="282"/>
      <c r="V34" s="276"/>
      <c r="W34" s="277"/>
      <c r="X34" s="277"/>
      <c r="Y34" s="278"/>
      <c r="Z34" s="281">
        <v>8</v>
      </c>
      <c r="AA34" s="277"/>
      <c r="AB34" s="277"/>
      <c r="AC34" s="282"/>
      <c r="AD34" s="276">
        <f>SUM(F34:AC34)</f>
        <v>52</v>
      </c>
      <c r="AE34" s="277"/>
      <c r="AF34" s="277"/>
      <c r="AG34" s="282"/>
      <c r="AH34" s="39"/>
      <c r="AI34" s="334"/>
      <c r="AJ34" s="335"/>
      <c r="AK34" s="335"/>
      <c r="AL34" s="335"/>
      <c r="AM34" s="335"/>
      <c r="AN34" s="335"/>
      <c r="AO34" s="336"/>
      <c r="AP34" s="334"/>
      <c r="AQ34" s="335"/>
      <c r="AR34" s="335"/>
      <c r="AS34" s="335"/>
      <c r="AT34" s="335"/>
      <c r="AU34" s="335"/>
      <c r="AV34" s="336"/>
      <c r="AW34" s="284"/>
      <c r="AX34" s="285"/>
      <c r="AY34" s="285"/>
      <c r="AZ34" s="285"/>
      <c r="BA34" s="285"/>
      <c r="BB34" s="285"/>
      <c r="BC34" s="286"/>
    </row>
    <row r="35" spans="2:55" ht="30" customHeight="1" thickBot="1" x14ac:dyDescent="0.3">
      <c r="B35" s="371">
        <v>2</v>
      </c>
      <c r="C35" s="372"/>
      <c r="D35" s="372"/>
      <c r="E35" s="373"/>
      <c r="F35" s="279">
        <v>9</v>
      </c>
      <c r="G35" s="274"/>
      <c r="H35" s="274"/>
      <c r="I35" s="280"/>
      <c r="J35" s="273">
        <v>1</v>
      </c>
      <c r="K35" s="274"/>
      <c r="L35" s="274"/>
      <c r="M35" s="275"/>
      <c r="N35" s="293"/>
      <c r="O35" s="294"/>
      <c r="P35" s="294"/>
      <c r="Q35" s="295"/>
      <c r="R35" s="273">
        <v>1</v>
      </c>
      <c r="S35" s="274"/>
      <c r="T35" s="274"/>
      <c r="U35" s="275"/>
      <c r="V35" s="279">
        <v>7</v>
      </c>
      <c r="W35" s="274"/>
      <c r="X35" s="274"/>
      <c r="Y35" s="280"/>
      <c r="Z35" s="273"/>
      <c r="AA35" s="274"/>
      <c r="AB35" s="274"/>
      <c r="AC35" s="275"/>
      <c r="AD35" s="279">
        <f t="shared" ref="AD35" si="0">SUM(F35:AC35)</f>
        <v>18</v>
      </c>
      <c r="AE35" s="274"/>
      <c r="AF35" s="274"/>
      <c r="AG35" s="275"/>
      <c r="AH35" s="39"/>
      <c r="AI35" s="287"/>
      <c r="AJ35" s="288"/>
      <c r="AK35" s="288"/>
      <c r="AL35" s="288"/>
      <c r="AM35" s="288"/>
      <c r="AN35" s="288"/>
      <c r="AO35" s="289"/>
      <c r="AP35" s="287"/>
      <c r="AQ35" s="288"/>
      <c r="AR35" s="288"/>
      <c r="AS35" s="288"/>
      <c r="AT35" s="288"/>
      <c r="AU35" s="288"/>
      <c r="AV35" s="289"/>
      <c r="AW35" s="416"/>
      <c r="AX35" s="417"/>
      <c r="AY35" s="417"/>
      <c r="AZ35" s="417"/>
      <c r="BA35" s="417"/>
      <c r="BB35" s="417"/>
      <c r="BC35" s="418"/>
    </row>
    <row r="36" spans="2:55" ht="30" customHeight="1" thickBot="1" x14ac:dyDescent="0.3">
      <c r="B36" s="340" t="s">
        <v>55</v>
      </c>
      <c r="C36" s="341"/>
      <c r="D36" s="341"/>
      <c r="E36" s="342"/>
      <c r="F36" s="366">
        <f>SUM(F34:I35)</f>
        <v>43</v>
      </c>
      <c r="G36" s="367"/>
      <c r="H36" s="367"/>
      <c r="I36" s="368"/>
      <c r="J36" s="369">
        <f>SUM(J34:M35)</f>
        <v>5</v>
      </c>
      <c r="K36" s="367"/>
      <c r="L36" s="367"/>
      <c r="M36" s="370"/>
      <c r="N36" s="366">
        <f>SUM(N34:Q35)</f>
        <v>6</v>
      </c>
      <c r="O36" s="367"/>
      <c r="P36" s="367"/>
      <c r="Q36" s="368"/>
      <c r="R36" s="369">
        <f>SUM(R34:U35)</f>
        <v>1</v>
      </c>
      <c r="S36" s="367"/>
      <c r="T36" s="367"/>
      <c r="U36" s="370"/>
      <c r="V36" s="366">
        <f>SUM(V34:Y35)</f>
        <v>7</v>
      </c>
      <c r="W36" s="367"/>
      <c r="X36" s="367"/>
      <c r="Y36" s="368"/>
      <c r="Z36" s="369">
        <f>SUM(Z34:AC35)</f>
        <v>8</v>
      </c>
      <c r="AA36" s="367"/>
      <c r="AB36" s="367"/>
      <c r="AC36" s="370"/>
      <c r="AD36" s="366">
        <f>SUM(AD34:AG35)</f>
        <v>70</v>
      </c>
      <c r="AE36" s="367"/>
      <c r="AF36" s="367"/>
      <c r="AG36" s="370"/>
      <c r="AH36" s="39"/>
      <c r="AI36" s="419"/>
      <c r="AJ36" s="420"/>
      <c r="AK36" s="420"/>
      <c r="AL36" s="420"/>
      <c r="AM36" s="420"/>
      <c r="AN36" s="420"/>
      <c r="AO36" s="421"/>
      <c r="AP36" s="419"/>
      <c r="AQ36" s="420"/>
      <c r="AR36" s="420"/>
      <c r="AS36" s="420"/>
      <c r="AT36" s="420"/>
      <c r="AU36" s="420"/>
      <c r="AV36" s="421"/>
      <c r="AW36" s="422"/>
      <c r="AX36" s="423"/>
      <c r="AY36" s="423"/>
      <c r="AZ36" s="423"/>
      <c r="BA36" s="423"/>
      <c r="BB36" s="423"/>
      <c r="BC36" s="424"/>
    </row>
    <row r="37" spans="2:55" x14ac:dyDescent="0.25">
      <c r="B37" s="40"/>
      <c r="C37" s="40"/>
      <c r="D37" s="40"/>
      <c r="E37" s="40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39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1"/>
      <c r="AX37" s="41"/>
      <c r="AY37" s="41"/>
      <c r="AZ37" s="41"/>
      <c r="BA37" s="41"/>
      <c r="BB37" s="41"/>
      <c r="BC37" s="41"/>
    </row>
    <row r="38" spans="2:55" x14ac:dyDescent="0.25">
      <c r="B38" s="40"/>
      <c r="C38" s="40"/>
      <c r="D38" s="40"/>
      <c r="E38" s="40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39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1"/>
      <c r="AX38" s="41"/>
      <c r="AY38" s="41"/>
      <c r="AZ38" s="41"/>
      <c r="BA38" s="41"/>
      <c r="BB38" s="41"/>
      <c r="BC38" s="41"/>
    </row>
    <row r="39" spans="2:55" x14ac:dyDescent="0.25">
      <c r="B39" s="40"/>
      <c r="C39" s="40"/>
      <c r="D39" s="40"/>
      <c r="E39" s="40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39"/>
      <c r="AI39" s="42"/>
      <c r="AJ39" s="42"/>
      <c r="AK39" s="42"/>
      <c r="AL39" s="42"/>
      <c r="AM39" s="42"/>
      <c r="AN39" s="42"/>
      <c r="AO39" s="42"/>
      <c r="AP39" s="42"/>
      <c r="AQ39" s="41"/>
      <c r="AR39" s="41"/>
      <c r="AS39" s="41"/>
      <c r="AT39" s="41"/>
      <c r="AU39" s="39"/>
      <c r="AV39" s="43"/>
      <c r="AW39" s="43"/>
      <c r="AX39" s="43"/>
      <c r="AY39" s="43"/>
      <c r="AZ39" s="41"/>
      <c r="BA39" s="41"/>
      <c r="BB39" s="41"/>
      <c r="BC39" s="41"/>
    </row>
    <row r="40" spans="2:55" ht="15.75" thickBot="1" x14ac:dyDescent="0.3">
      <c r="B40" s="355" t="s">
        <v>18</v>
      </c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5"/>
      <c r="AL40" s="355"/>
      <c r="AM40" s="355"/>
      <c r="AN40" s="355"/>
      <c r="AO40" s="355"/>
      <c r="AP40" s="355"/>
      <c r="AQ40" s="355"/>
      <c r="AR40" s="355"/>
      <c r="AS40" s="355"/>
      <c r="AT40" s="355"/>
      <c r="AU40" s="359" t="s">
        <v>17</v>
      </c>
      <c r="AV40" s="359"/>
      <c r="AW40" s="359"/>
      <c r="AX40" s="359"/>
      <c r="AY40" s="359"/>
      <c r="AZ40" s="359"/>
      <c r="BA40" s="359"/>
      <c r="BB40" s="359"/>
      <c r="BC40" s="359"/>
    </row>
    <row r="41" spans="2:55" ht="60" customHeight="1" thickBot="1" x14ac:dyDescent="0.3">
      <c r="B41" s="437" t="s">
        <v>178</v>
      </c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38"/>
      <c r="S41" s="438"/>
      <c r="T41" s="438"/>
      <c r="U41" s="438"/>
      <c r="V41" s="438"/>
      <c r="W41" s="438"/>
      <c r="X41" s="438"/>
      <c r="Y41" s="438"/>
      <c r="Z41" s="438"/>
      <c r="AA41" s="438"/>
      <c r="AB41" s="438"/>
      <c r="AC41" s="438"/>
      <c r="AD41" s="438"/>
      <c r="AE41" s="438"/>
      <c r="AF41" s="438"/>
      <c r="AG41" s="438"/>
      <c r="AH41" s="438"/>
      <c r="AI41" s="438"/>
      <c r="AJ41" s="438"/>
      <c r="AK41" s="438"/>
      <c r="AL41" s="438"/>
      <c r="AM41" s="438"/>
      <c r="AN41" s="438"/>
      <c r="AO41" s="438"/>
      <c r="AP41" s="438"/>
      <c r="AQ41" s="438"/>
      <c r="AR41" s="438"/>
      <c r="AS41" s="439"/>
      <c r="AT41" s="41"/>
      <c r="AU41" s="356" t="s">
        <v>21</v>
      </c>
      <c r="AV41" s="357"/>
      <c r="AW41" s="357"/>
      <c r="AX41" s="357"/>
      <c r="AY41" s="358"/>
      <c r="AZ41" s="268" t="s">
        <v>20</v>
      </c>
      <c r="BA41" s="266"/>
      <c r="BB41" s="266"/>
      <c r="BC41" s="269"/>
    </row>
    <row r="42" spans="2:55" ht="15" customHeight="1" thickBot="1" x14ac:dyDescent="0.3">
      <c r="B42" s="363" t="s">
        <v>19</v>
      </c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5"/>
      <c r="P42" s="363" t="s">
        <v>20</v>
      </c>
      <c r="Q42" s="364"/>
      <c r="R42" s="364"/>
      <c r="S42" s="365"/>
      <c r="T42" s="363" t="s">
        <v>59</v>
      </c>
      <c r="U42" s="364"/>
      <c r="V42" s="364"/>
      <c r="W42" s="365"/>
      <c r="X42" s="363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5"/>
      <c r="AL42" s="363"/>
      <c r="AM42" s="364"/>
      <c r="AN42" s="364"/>
      <c r="AO42" s="365"/>
      <c r="AP42" s="363"/>
      <c r="AQ42" s="364"/>
      <c r="AR42" s="364"/>
      <c r="AS42" s="365"/>
      <c r="AT42" s="41"/>
      <c r="AU42" s="63" t="s">
        <v>77</v>
      </c>
      <c r="AV42" s="64"/>
      <c r="AW42" s="64"/>
      <c r="AX42" s="64"/>
      <c r="AY42" s="65"/>
      <c r="AZ42" s="343">
        <v>3</v>
      </c>
      <c r="BA42" s="344"/>
      <c r="BB42" s="344"/>
      <c r="BC42" s="345"/>
    </row>
    <row r="43" spans="2:55" ht="15" customHeight="1" x14ac:dyDescent="0.25">
      <c r="B43" s="320" t="s">
        <v>65</v>
      </c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2"/>
      <c r="P43" s="320">
        <v>2</v>
      </c>
      <c r="Q43" s="321"/>
      <c r="R43" s="321"/>
      <c r="S43" s="322"/>
      <c r="T43" s="320">
        <v>6</v>
      </c>
      <c r="U43" s="321"/>
      <c r="V43" s="321"/>
      <c r="W43" s="322"/>
      <c r="X43" s="320"/>
      <c r="Y43" s="321"/>
      <c r="Z43" s="321"/>
      <c r="AA43" s="321"/>
      <c r="AB43" s="321"/>
      <c r="AC43" s="321"/>
      <c r="AD43" s="321"/>
      <c r="AE43" s="321"/>
      <c r="AF43" s="321"/>
      <c r="AG43" s="321"/>
      <c r="AH43" s="321"/>
      <c r="AI43" s="321"/>
      <c r="AJ43" s="321"/>
      <c r="AK43" s="322"/>
      <c r="AL43" s="320"/>
      <c r="AM43" s="321"/>
      <c r="AN43" s="321"/>
      <c r="AO43" s="322"/>
      <c r="AP43" s="320"/>
      <c r="AQ43" s="321"/>
      <c r="AR43" s="321"/>
      <c r="AS43" s="322"/>
      <c r="AT43" s="41"/>
      <c r="AU43" s="66"/>
      <c r="AV43" s="67"/>
      <c r="AW43" s="67"/>
      <c r="AX43" s="67"/>
      <c r="AY43" s="68"/>
      <c r="AZ43" s="346"/>
      <c r="BA43" s="347"/>
      <c r="BB43" s="347"/>
      <c r="BC43" s="348"/>
    </row>
    <row r="44" spans="2:55" x14ac:dyDescent="0.25">
      <c r="B44" s="323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5"/>
      <c r="P44" s="323"/>
      <c r="Q44" s="324"/>
      <c r="R44" s="324"/>
      <c r="S44" s="325"/>
      <c r="T44" s="323"/>
      <c r="U44" s="324"/>
      <c r="V44" s="324"/>
      <c r="W44" s="325"/>
      <c r="X44" s="323"/>
      <c r="Y44" s="324"/>
      <c r="Z44" s="324"/>
      <c r="AA44" s="324"/>
      <c r="AB44" s="324"/>
      <c r="AC44" s="324"/>
      <c r="AD44" s="324"/>
      <c r="AE44" s="324"/>
      <c r="AF44" s="324"/>
      <c r="AG44" s="324"/>
      <c r="AH44" s="324"/>
      <c r="AI44" s="324"/>
      <c r="AJ44" s="324"/>
      <c r="AK44" s="325"/>
      <c r="AL44" s="323"/>
      <c r="AM44" s="324"/>
      <c r="AN44" s="324"/>
      <c r="AO44" s="325"/>
      <c r="AP44" s="323"/>
      <c r="AQ44" s="324"/>
      <c r="AR44" s="324"/>
      <c r="AS44" s="325"/>
      <c r="AT44" s="41"/>
      <c r="AU44" s="66"/>
      <c r="AV44" s="67"/>
      <c r="AW44" s="67"/>
      <c r="AX44" s="67"/>
      <c r="AY44" s="68"/>
      <c r="AZ44" s="346"/>
      <c r="BA44" s="347"/>
      <c r="BB44" s="347"/>
      <c r="BC44" s="348"/>
    </row>
    <row r="45" spans="2:55" ht="15" customHeight="1" x14ac:dyDescent="0.25">
      <c r="B45" s="323"/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  <c r="N45" s="324"/>
      <c r="O45" s="325"/>
      <c r="P45" s="323"/>
      <c r="Q45" s="324"/>
      <c r="R45" s="324"/>
      <c r="S45" s="325"/>
      <c r="T45" s="323"/>
      <c r="U45" s="324"/>
      <c r="V45" s="324"/>
      <c r="W45" s="325"/>
      <c r="X45" s="323"/>
      <c r="Y45" s="324"/>
      <c r="Z45" s="324"/>
      <c r="AA45" s="324"/>
      <c r="AB45" s="324"/>
      <c r="AC45" s="324"/>
      <c r="AD45" s="324"/>
      <c r="AE45" s="324"/>
      <c r="AF45" s="324"/>
      <c r="AG45" s="324"/>
      <c r="AH45" s="324"/>
      <c r="AI45" s="324"/>
      <c r="AJ45" s="324"/>
      <c r="AK45" s="325"/>
      <c r="AL45" s="323"/>
      <c r="AM45" s="324"/>
      <c r="AN45" s="324"/>
      <c r="AO45" s="325"/>
      <c r="AP45" s="323"/>
      <c r="AQ45" s="324"/>
      <c r="AR45" s="324"/>
      <c r="AS45" s="325"/>
      <c r="AT45" s="41"/>
      <c r="AU45" s="66"/>
      <c r="AV45" s="67"/>
      <c r="AW45" s="67"/>
      <c r="AX45" s="67"/>
      <c r="AY45" s="68"/>
      <c r="AZ45" s="346"/>
      <c r="BA45" s="347"/>
      <c r="BB45" s="347"/>
      <c r="BC45" s="348"/>
    </row>
    <row r="46" spans="2:55" ht="15.75" thickBot="1" x14ac:dyDescent="0.3">
      <c r="B46" s="326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8"/>
      <c r="P46" s="326"/>
      <c r="Q46" s="327"/>
      <c r="R46" s="327"/>
      <c r="S46" s="328"/>
      <c r="T46" s="326"/>
      <c r="U46" s="327"/>
      <c r="V46" s="327"/>
      <c r="W46" s="328"/>
      <c r="X46" s="326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8"/>
      <c r="AL46" s="326"/>
      <c r="AM46" s="327"/>
      <c r="AN46" s="327"/>
      <c r="AO46" s="328"/>
      <c r="AP46" s="326"/>
      <c r="AQ46" s="327"/>
      <c r="AR46" s="327"/>
      <c r="AS46" s="328"/>
      <c r="AT46" s="41"/>
      <c r="AU46" s="66"/>
      <c r="AV46" s="67"/>
      <c r="AW46" s="67"/>
      <c r="AX46" s="67"/>
      <c r="AY46" s="68"/>
      <c r="AZ46" s="346"/>
      <c r="BA46" s="347"/>
      <c r="BB46" s="347"/>
      <c r="BC46" s="348"/>
    </row>
    <row r="47" spans="2:55" ht="15.75" thickBot="1" x14ac:dyDescent="0.3">
      <c r="B47" s="352" t="s">
        <v>58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  <c r="Q47" s="353"/>
      <c r="R47" s="353"/>
      <c r="S47" s="354"/>
      <c r="T47" s="410">
        <f>SUM(T43:W46)</f>
        <v>6</v>
      </c>
      <c r="U47" s="411"/>
      <c r="V47" s="411"/>
      <c r="W47" s="412"/>
      <c r="X47" s="413"/>
      <c r="Y47" s="414"/>
      <c r="Z47" s="414"/>
      <c r="AA47" s="414"/>
      <c r="AB47" s="414"/>
      <c r="AC47" s="414"/>
      <c r="AD47" s="414"/>
      <c r="AE47" s="414"/>
      <c r="AF47" s="414"/>
      <c r="AG47" s="414"/>
      <c r="AH47" s="414"/>
      <c r="AI47" s="414"/>
      <c r="AJ47" s="414"/>
      <c r="AK47" s="414"/>
      <c r="AL47" s="414"/>
      <c r="AM47" s="414"/>
      <c r="AN47" s="414"/>
      <c r="AO47" s="415"/>
      <c r="AP47" s="410"/>
      <c r="AQ47" s="411"/>
      <c r="AR47" s="411"/>
      <c r="AS47" s="412"/>
      <c r="AT47" s="41"/>
      <c r="AU47" s="69"/>
      <c r="AV47" s="70"/>
      <c r="AW47" s="70"/>
      <c r="AX47" s="70"/>
      <c r="AY47" s="71"/>
      <c r="AZ47" s="349"/>
      <c r="BA47" s="350"/>
      <c r="BB47" s="350"/>
      <c r="BC47" s="351"/>
    </row>
    <row r="48" spans="2:55" x14ac:dyDescent="0.2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0"/>
      <c r="U48" s="40"/>
      <c r="V48" s="40"/>
      <c r="W48" s="40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0"/>
      <c r="AQ48" s="40"/>
      <c r="AR48" s="40"/>
      <c r="AS48" s="40"/>
      <c r="AT48" s="41"/>
      <c r="AU48" s="44"/>
      <c r="AV48" s="44"/>
      <c r="AW48" s="44"/>
      <c r="AX48" s="44"/>
      <c r="AY48" s="44"/>
      <c r="AZ48" s="45"/>
      <c r="BA48" s="45"/>
      <c r="BB48" s="45"/>
      <c r="BC48" s="45"/>
    </row>
    <row r="49" spans="2:55" x14ac:dyDescent="0.2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0"/>
      <c r="U49" s="40"/>
      <c r="V49" s="40"/>
      <c r="W49" s="40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0"/>
      <c r="AQ49" s="40"/>
      <c r="AR49" s="40"/>
      <c r="AS49" s="40"/>
      <c r="AT49" s="41"/>
      <c r="AU49" s="44"/>
      <c r="AV49" s="44"/>
      <c r="AW49" s="44"/>
      <c r="AX49" s="44"/>
      <c r="AY49" s="44"/>
      <c r="AZ49" s="45"/>
      <c r="BA49" s="45"/>
      <c r="BB49" s="45"/>
      <c r="BC49" s="45"/>
    </row>
    <row r="50" spans="2:55" x14ac:dyDescent="0.25">
      <c r="B50" s="40"/>
      <c r="C50" s="40"/>
      <c r="D50" s="40"/>
      <c r="E50" s="40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39"/>
      <c r="AI50" s="42"/>
      <c r="AJ50" s="42"/>
      <c r="AK50" s="42"/>
      <c r="AL50" s="42"/>
      <c r="AM50" s="42"/>
      <c r="AN50" s="42"/>
      <c r="AO50" s="42"/>
      <c r="AP50" s="42"/>
      <c r="AQ50" s="41"/>
      <c r="AR50" s="41"/>
      <c r="AS50" s="41"/>
      <c r="AT50" s="41"/>
      <c r="AU50" s="39"/>
      <c r="AV50" s="43"/>
      <c r="AW50" s="43"/>
      <c r="AX50" s="43"/>
      <c r="AY50" s="43"/>
      <c r="AZ50" s="41"/>
      <c r="BA50" s="41"/>
      <c r="BB50" s="41"/>
      <c r="BC50" s="41"/>
    </row>
    <row r="51" spans="2:55" ht="15.75" thickBot="1" x14ac:dyDescent="0.3">
      <c r="B51" s="355" t="s">
        <v>67</v>
      </c>
      <c r="C51" s="355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  <c r="U51" s="355"/>
      <c r="V51" s="355"/>
      <c r="W51" s="355"/>
      <c r="X51" s="355"/>
      <c r="Y51" s="355"/>
      <c r="Z51" s="355"/>
      <c r="AA51" s="355"/>
      <c r="AB51" s="355"/>
      <c r="AC51" s="355"/>
      <c r="AD51" s="355"/>
      <c r="AE51" s="355"/>
      <c r="AF51" s="355"/>
      <c r="AG51" s="355"/>
      <c r="AH51" s="355"/>
      <c r="AI51" s="355"/>
      <c r="AJ51" s="355"/>
      <c r="AK51" s="355"/>
      <c r="AL51" s="355"/>
      <c r="AM51" s="355"/>
      <c r="AN51" s="355"/>
      <c r="AO51" s="355"/>
      <c r="AP51" s="355"/>
      <c r="AQ51" s="355"/>
      <c r="AR51" s="355"/>
      <c r="AS51" s="355"/>
      <c r="AT51" s="355"/>
      <c r="AU51" s="355"/>
      <c r="AV51" s="355"/>
      <c r="AW51" s="355"/>
      <c r="AX51" s="355"/>
      <c r="AY51" s="355"/>
      <c r="AZ51" s="355"/>
      <c r="BA51" s="355"/>
      <c r="BB51" s="355"/>
      <c r="BC51" s="355"/>
    </row>
    <row r="52" spans="2:55" ht="30" customHeight="1" thickBot="1" x14ac:dyDescent="0.3">
      <c r="B52" s="157" t="s">
        <v>63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9"/>
      <c r="S52" s="157" t="s">
        <v>3</v>
      </c>
      <c r="T52" s="158"/>
      <c r="U52" s="158"/>
      <c r="V52" s="159"/>
      <c r="W52" s="157" t="s">
        <v>2</v>
      </c>
      <c r="X52" s="158"/>
      <c r="Y52" s="158"/>
      <c r="Z52" s="159"/>
      <c r="AA52" s="157" t="s">
        <v>62</v>
      </c>
      <c r="AB52" s="159"/>
      <c r="AC52" s="157" t="s">
        <v>63</v>
      </c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9"/>
      <c r="AT52" s="157" t="s">
        <v>3</v>
      </c>
      <c r="AU52" s="158"/>
      <c r="AV52" s="158"/>
      <c r="AW52" s="159"/>
      <c r="AX52" s="157" t="s">
        <v>2</v>
      </c>
      <c r="AY52" s="158"/>
      <c r="AZ52" s="158"/>
      <c r="BA52" s="159"/>
      <c r="BB52" s="157" t="s">
        <v>62</v>
      </c>
      <c r="BC52" s="159"/>
    </row>
    <row r="53" spans="2:55" ht="30" customHeight="1" thickBot="1" x14ac:dyDescent="0.3">
      <c r="B53" s="128" t="s">
        <v>166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30"/>
    </row>
    <row r="54" spans="2:55" ht="30" customHeight="1" thickBot="1" x14ac:dyDescent="0.3">
      <c r="B54" s="248" t="s">
        <v>116</v>
      </c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50"/>
      <c r="S54" s="83">
        <f>Z97</f>
        <v>57</v>
      </c>
      <c r="T54" s="84"/>
      <c r="U54" s="84"/>
      <c r="V54" s="85"/>
      <c r="W54" s="83">
        <f>AB97</f>
        <v>1710</v>
      </c>
      <c r="X54" s="84"/>
      <c r="Y54" s="84"/>
      <c r="Z54" s="85"/>
      <c r="AA54" s="86">
        <v>68.8</v>
      </c>
      <c r="AB54" s="87"/>
      <c r="AC54" s="202" t="s">
        <v>112</v>
      </c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4"/>
      <c r="AT54" s="83">
        <v>24</v>
      </c>
      <c r="AU54" s="84"/>
      <c r="AV54" s="84"/>
      <c r="AW54" s="85"/>
      <c r="AX54" s="72">
        <f>AT54*30</f>
        <v>720</v>
      </c>
      <c r="AY54" s="73"/>
      <c r="AZ54" s="73"/>
      <c r="BA54" s="74"/>
      <c r="BB54" s="86">
        <v>31.2</v>
      </c>
      <c r="BC54" s="87"/>
    </row>
    <row r="55" spans="2:55" ht="30" customHeight="1" thickBot="1" x14ac:dyDescent="0.3">
      <c r="B55" s="248" t="s">
        <v>115</v>
      </c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83">
        <f>AD97</f>
        <v>818</v>
      </c>
      <c r="X55" s="84"/>
      <c r="Y55" s="84"/>
      <c r="Z55" s="85"/>
      <c r="AA55" s="154">
        <f>W55/W54*100</f>
        <v>47.836257309941523</v>
      </c>
      <c r="AB55" s="155"/>
      <c r="AC55" s="248" t="s">
        <v>174</v>
      </c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50"/>
      <c r="AX55" s="72">
        <f>AD83</f>
        <v>128</v>
      </c>
      <c r="AY55" s="73"/>
      <c r="AZ55" s="73"/>
      <c r="BA55" s="74"/>
      <c r="BB55" s="435">
        <f>AX55/AD97*100</f>
        <v>15.647921760391197</v>
      </c>
      <c r="BC55" s="436"/>
    </row>
    <row r="56" spans="2:55" ht="30" customHeight="1" thickBot="1" x14ac:dyDescent="0.3">
      <c r="B56" s="88" t="s">
        <v>117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90"/>
      <c r="AT56" s="83">
        <v>9</v>
      </c>
      <c r="AU56" s="84"/>
      <c r="AV56" s="84"/>
      <c r="AW56" s="85"/>
      <c r="AX56" s="72">
        <v>270</v>
      </c>
      <c r="AY56" s="73"/>
      <c r="AZ56" s="73"/>
      <c r="BA56" s="74"/>
      <c r="BB56" s="86"/>
      <c r="BC56" s="87"/>
    </row>
    <row r="57" spans="2:55" ht="30" customHeight="1" thickBot="1" x14ac:dyDescent="0.3">
      <c r="B57" s="199" t="s">
        <v>58</v>
      </c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1"/>
      <c r="AT57" s="157">
        <f>S54+AT54+AT56</f>
        <v>90</v>
      </c>
      <c r="AU57" s="158"/>
      <c r="AV57" s="158"/>
      <c r="AW57" s="159"/>
      <c r="AX57" s="157">
        <v>2700</v>
      </c>
      <c r="AY57" s="158"/>
      <c r="AZ57" s="158"/>
      <c r="BA57" s="159"/>
      <c r="BB57" s="133">
        <f>AA54+BB54</f>
        <v>100</v>
      </c>
      <c r="BC57" s="156"/>
    </row>
    <row r="58" spans="2:55" ht="15" customHeight="1" thickBot="1" x14ac:dyDescent="0.3"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/>
      <c r="AU58" s="47"/>
      <c r="AV58" s="47"/>
      <c r="AW58" s="47"/>
      <c r="AX58" s="47"/>
      <c r="AY58" s="47"/>
      <c r="AZ58" s="47"/>
      <c r="BA58" s="47"/>
      <c r="BB58" s="48"/>
      <c r="BC58" s="48"/>
    </row>
    <row r="59" spans="2:55" ht="30" customHeight="1" thickBot="1" x14ac:dyDescent="0.3">
      <c r="B59" s="217" t="s">
        <v>113</v>
      </c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9"/>
      <c r="S59" s="81">
        <f>Z96</f>
        <v>8</v>
      </c>
      <c r="T59" s="179"/>
      <c r="U59" s="179"/>
      <c r="V59" s="78"/>
      <c r="W59" s="81">
        <f>AB96</f>
        <v>240</v>
      </c>
      <c r="X59" s="179"/>
      <c r="Y59" s="179"/>
      <c r="Z59" s="78"/>
      <c r="AA59" s="188">
        <v>9</v>
      </c>
      <c r="AB59" s="189"/>
      <c r="AC59" s="190" t="s">
        <v>114</v>
      </c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2"/>
      <c r="AT59" s="81">
        <v>0</v>
      </c>
      <c r="AU59" s="179"/>
      <c r="AV59" s="179"/>
      <c r="AW59" s="78"/>
      <c r="AX59" s="193">
        <f>AT59*30</f>
        <v>0</v>
      </c>
      <c r="AY59" s="194"/>
      <c r="AZ59" s="194"/>
      <c r="BA59" s="195"/>
      <c r="BB59" s="196">
        <f>AX59/AX60*100</f>
        <v>0</v>
      </c>
      <c r="BC59" s="197"/>
    </row>
    <row r="60" spans="2:55" ht="30" customHeight="1" thickBot="1" x14ac:dyDescent="0.3">
      <c r="B60" s="199" t="s">
        <v>58</v>
      </c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1"/>
      <c r="AT60" s="157">
        <f>S59</f>
        <v>8</v>
      </c>
      <c r="AU60" s="158"/>
      <c r="AV60" s="158"/>
      <c r="AW60" s="159"/>
      <c r="AX60" s="157">
        <f>W59+AX59</f>
        <v>240</v>
      </c>
      <c r="AY60" s="158"/>
      <c r="AZ60" s="158"/>
      <c r="BA60" s="159"/>
      <c r="BB60" s="133">
        <f>AA59</f>
        <v>9</v>
      </c>
      <c r="BC60" s="156"/>
    </row>
    <row r="61" spans="2:55" ht="15" customHeight="1" thickBot="1" x14ac:dyDescent="0.3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/>
      <c r="AU61" s="47"/>
      <c r="AV61" s="47"/>
      <c r="AW61" s="47"/>
      <c r="AX61" s="47"/>
      <c r="AY61" s="47"/>
      <c r="AZ61" s="47"/>
      <c r="BA61" s="47"/>
      <c r="BB61" s="48"/>
      <c r="BC61" s="48"/>
    </row>
    <row r="62" spans="2:55" ht="30" customHeight="1" thickBot="1" x14ac:dyDescent="0.3">
      <c r="B62" s="202" t="s">
        <v>176</v>
      </c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4"/>
      <c r="S62" s="83">
        <f>SUM(Z81:AA96)</f>
        <v>57</v>
      </c>
      <c r="T62" s="84"/>
      <c r="U62" s="84"/>
      <c r="V62" s="85"/>
      <c r="W62" s="83">
        <f>S62*30</f>
        <v>1710</v>
      </c>
      <c r="X62" s="84"/>
      <c r="Y62" s="84"/>
      <c r="Z62" s="85"/>
      <c r="AA62" s="86">
        <f>W62/AX64*100</f>
        <v>63.333333333333329</v>
      </c>
      <c r="AB62" s="87"/>
      <c r="AC62" s="202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4"/>
      <c r="AT62" s="83"/>
      <c r="AU62" s="84"/>
      <c r="AV62" s="84"/>
      <c r="AW62" s="85"/>
      <c r="AX62" s="72"/>
      <c r="AY62" s="73"/>
      <c r="AZ62" s="73"/>
      <c r="BA62" s="74"/>
      <c r="BB62" s="86"/>
      <c r="BC62" s="87"/>
    </row>
    <row r="63" spans="2:55" ht="30" customHeight="1" thickBot="1" x14ac:dyDescent="0.3">
      <c r="B63" s="202" t="s">
        <v>175</v>
      </c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4"/>
      <c r="S63" s="83">
        <f>Z100+Z104</f>
        <v>33</v>
      </c>
      <c r="T63" s="84"/>
      <c r="U63" s="84"/>
      <c r="V63" s="85"/>
      <c r="W63" s="83">
        <f>S63*30</f>
        <v>990</v>
      </c>
      <c r="X63" s="84"/>
      <c r="Y63" s="84"/>
      <c r="Z63" s="85"/>
      <c r="AA63" s="86">
        <f>W63/AX64*100</f>
        <v>36.666666666666664</v>
      </c>
      <c r="AB63" s="87"/>
      <c r="AC63" s="202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4"/>
      <c r="AT63" s="83"/>
      <c r="AU63" s="84"/>
      <c r="AV63" s="84"/>
      <c r="AW63" s="85"/>
      <c r="AX63" s="72"/>
      <c r="AY63" s="73"/>
      <c r="AZ63" s="73"/>
      <c r="BA63" s="74"/>
      <c r="BB63" s="86"/>
      <c r="BC63" s="87"/>
    </row>
    <row r="64" spans="2:55" ht="30" customHeight="1" thickBot="1" x14ac:dyDescent="0.3">
      <c r="B64" s="199" t="s">
        <v>58</v>
      </c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1"/>
      <c r="AT64" s="157">
        <f>S62+S63</f>
        <v>90</v>
      </c>
      <c r="AU64" s="158"/>
      <c r="AV64" s="158"/>
      <c r="AW64" s="159"/>
      <c r="AX64" s="157">
        <f>W62+W63</f>
        <v>2700</v>
      </c>
      <c r="AY64" s="158"/>
      <c r="AZ64" s="158"/>
      <c r="BA64" s="159"/>
      <c r="BB64" s="133">
        <f>AA62+AA63+BB62</f>
        <v>100</v>
      </c>
      <c r="BC64" s="156"/>
    </row>
    <row r="65" spans="1:56" x14ac:dyDescent="0.25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9"/>
      <c r="AU65" s="49"/>
      <c r="AV65" s="49"/>
      <c r="AW65" s="49"/>
      <c r="AX65" s="50"/>
      <c r="AY65" s="50"/>
      <c r="AZ65" s="50"/>
      <c r="BA65" s="50"/>
      <c r="BB65" s="51"/>
      <c r="BC65" s="49"/>
    </row>
    <row r="66" spans="1:56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9"/>
      <c r="AU66" s="49"/>
      <c r="AV66" s="49"/>
      <c r="AW66" s="49"/>
      <c r="AX66" s="50"/>
      <c r="AY66" s="50"/>
      <c r="AZ66" s="50"/>
      <c r="BA66" s="50"/>
      <c r="BB66" s="49"/>
      <c r="BC66" s="49"/>
    </row>
    <row r="67" spans="1:56" x14ac:dyDescent="0.25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9"/>
      <c r="AU67" s="49"/>
      <c r="AV67" s="49"/>
      <c r="AW67" s="49"/>
      <c r="AX67" s="50"/>
      <c r="AY67" s="50"/>
      <c r="AZ67" s="50"/>
      <c r="BA67" s="50"/>
      <c r="BB67" s="49"/>
      <c r="BC67" s="49"/>
    </row>
    <row r="68" spans="1:56" x14ac:dyDescent="0.25"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9"/>
      <c r="AU68" s="49"/>
      <c r="AV68" s="49"/>
      <c r="AW68" s="49"/>
      <c r="AX68" s="50"/>
      <c r="AY68" s="50"/>
      <c r="AZ68" s="50"/>
      <c r="BA68" s="50"/>
      <c r="BB68" s="49"/>
      <c r="BC68" s="49"/>
    </row>
    <row r="69" spans="1:56" x14ac:dyDescent="0.25"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9"/>
      <c r="AU69" s="49"/>
      <c r="AV69" s="49"/>
      <c r="AW69" s="49"/>
      <c r="AX69" s="50"/>
      <c r="AY69" s="50"/>
      <c r="AZ69" s="50"/>
      <c r="BA69" s="50"/>
      <c r="BB69" s="49"/>
      <c r="BC69" s="49"/>
    </row>
    <row r="70" spans="1:56" x14ac:dyDescent="0.25"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9"/>
      <c r="AU70" s="49"/>
      <c r="AV70" s="49"/>
      <c r="AW70" s="246" t="s">
        <v>118</v>
      </c>
      <c r="AX70" s="246"/>
      <c r="AY70" s="246"/>
      <c r="AZ70" s="246"/>
      <c r="BA70" s="246"/>
      <c r="BB70" s="246"/>
      <c r="BC70" s="246"/>
    </row>
    <row r="71" spans="1:56" ht="15.75" thickBot="1" x14ac:dyDescent="0.3">
      <c r="B71" s="237" t="s">
        <v>64</v>
      </c>
      <c r="C71" s="237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AN71" s="198"/>
      <c r="AO71" s="198"/>
      <c r="AP71" s="198"/>
      <c r="AQ71" s="198"/>
      <c r="AR71" s="198"/>
      <c r="AS71" s="198"/>
      <c r="AT71" s="198"/>
      <c r="AU71" s="198"/>
      <c r="AV71" s="198"/>
      <c r="AW71" s="198"/>
      <c r="AX71" s="198"/>
      <c r="AY71" s="198"/>
    </row>
    <row r="72" spans="1:56" s="1" customFormat="1" ht="15" customHeight="1" thickBot="1" x14ac:dyDescent="0.3">
      <c r="A72" s="16"/>
      <c r="B72" s="303" t="s">
        <v>60</v>
      </c>
      <c r="C72" s="304"/>
      <c r="D72" s="309" t="s">
        <v>37</v>
      </c>
      <c r="E72" s="310"/>
      <c r="F72" s="310"/>
      <c r="G72" s="310"/>
      <c r="H72" s="310"/>
      <c r="I72" s="310"/>
      <c r="J72" s="310"/>
      <c r="K72" s="310"/>
      <c r="L72" s="310"/>
      <c r="M72" s="310"/>
      <c r="N72" s="310"/>
      <c r="O72" s="310"/>
      <c r="P72" s="310"/>
      <c r="Q72" s="311"/>
      <c r="R72" s="211" t="s">
        <v>1</v>
      </c>
      <c r="S72" s="212"/>
      <c r="T72" s="212"/>
      <c r="U72" s="212"/>
      <c r="V72" s="212"/>
      <c r="W72" s="212"/>
      <c r="X72" s="212"/>
      <c r="Y72" s="213"/>
      <c r="Z72" s="220" t="s">
        <v>31</v>
      </c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2"/>
      <c r="AN72" s="220" t="s">
        <v>30</v>
      </c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1"/>
      <c r="BA72" s="221"/>
      <c r="BB72" s="221"/>
      <c r="BC72" s="318"/>
      <c r="BD72" s="16"/>
    </row>
    <row r="73" spans="1:56" s="1" customFormat="1" ht="15" customHeight="1" thickBot="1" x14ac:dyDescent="0.3">
      <c r="A73" s="16"/>
      <c r="B73" s="305"/>
      <c r="C73" s="306"/>
      <c r="D73" s="312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4"/>
      <c r="R73" s="160" t="s">
        <v>35</v>
      </c>
      <c r="S73" s="161"/>
      <c r="T73" s="223" t="s">
        <v>36</v>
      </c>
      <c r="U73" s="247"/>
      <c r="V73" s="214"/>
      <c r="W73" s="215"/>
      <c r="X73" s="215"/>
      <c r="Y73" s="216"/>
      <c r="Z73" s="229" t="s">
        <v>32</v>
      </c>
      <c r="AA73" s="230"/>
      <c r="AB73" s="230"/>
      <c r="AC73" s="231"/>
      <c r="AD73" s="251" t="s">
        <v>8</v>
      </c>
      <c r="AE73" s="252"/>
      <c r="AF73" s="252"/>
      <c r="AG73" s="252"/>
      <c r="AH73" s="252"/>
      <c r="AI73" s="252"/>
      <c r="AJ73" s="252"/>
      <c r="AK73" s="252"/>
      <c r="AL73" s="252"/>
      <c r="AM73" s="253"/>
      <c r="AN73" s="319" t="s">
        <v>6</v>
      </c>
      <c r="AO73" s="252"/>
      <c r="AP73" s="252"/>
      <c r="AQ73" s="253"/>
      <c r="AR73" s="319" t="s">
        <v>7</v>
      </c>
      <c r="AS73" s="252"/>
      <c r="AT73" s="252"/>
      <c r="AU73" s="253"/>
      <c r="AV73" s="319"/>
      <c r="AW73" s="252"/>
      <c r="AX73" s="252"/>
      <c r="AY73" s="253"/>
      <c r="AZ73" s="319"/>
      <c r="BA73" s="252"/>
      <c r="BB73" s="252"/>
      <c r="BC73" s="253"/>
      <c r="BD73" s="16"/>
    </row>
    <row r="74" spans="1:56" s="1" customFormat="1" ht="15" customHeight="1" x14ac:dyDescent="0.25">
      <c r="A74" s="16"/>
      <c r="B74" s="305"/>
      <c r="C74" s="306"/>
      <c r="D74" s="312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4"/>
      <c r="R74" s="162"/>
      <c r="S74" s="163"/>
      <c r="T74" s="225"/>
      <c r="U74" s="238"/>
      <c r="V74" s="160" t="s">
        <v>109</v>
      </c>
      <c r="W74" s="161"/>
      <c r="X74" s="223" t="s">
        <v>108</v>
      </c>
      <c r="Y74" s="224"/>
      <c r="Z74" s="232"/>
      <c r="AA74" s="233"/>
      <c r="AB74" s="233"/>
      <c r="AC74" s="234"/>
      <c r="AD74" s="425" t="s">
        <v>33</v>
      </c>
      <c r="AE74" s="425"/>
      <c r="AF74" s="425"/>
      <c r="AG74" s="425"/>
      <c r="AH74" s="425"/>
      <c r="AI74" s="425"/>
      <c r="AJ74" s="425"/>
      <c r="AK74" s="426"/>
      <c r="AL74" s="225" t="s">
        <v>5</v>
      </c>
      <c r="AM74" s="238"/>
      <c r="AN74" s="398" t="s">
        <v>38</v>
      </c>
      <c r="AO74" s="296"/>
      <c r="AP74" s="296" t="s">
        <v>39</v>
      </c>
      <c r="AQ74" s="297"/>
      <c r="AR74" s="398" t="s">
        <v>40</v>
      </c>
      <c r="AS74" s="296"/>
      <c r="AT74" s="296"/>
      <c r="AU74" s="297"/>
      <c r="AV74" s="398"/>
      <c r="AW74" s="296"/>
      <c r="AX74" s="296"/>
      <c r="AY74" s="297"/>
      <c r="AZ74" s="398"/>
      <c r="BA74" s="296"/>
      <c r="BB74" s="296"/>
      <c r="BC74" s="297"/>
      <c r="BD74" s="16"/>
    </row>
    <row r="75" spans="1:56" s="1" customFormat="1" ht="15" customHeight="1" x14ac:dyDescent="0.25">
      <c r="A75" s="16"/>
      <c r="B75" s="305"/>
      <c r="C75" s="306"/>
      <c r="D75" s="312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4"/>
      <c r="R75" s="162"/>
      <c r="S75" s="163"/>
      <c r="T75" s="225"/>
      <c r="U75" s="238"/>
      <c r="V75" s="162"/>
      <c r="W75" s="163"/>
      <c r="X75" s="225"/>
      <c r="Y75" s="226"/>
      <c r="Z75" s="235" t="s">
        <v>3</v>
      </c>
      <c r="AA75" s="225"/>
      <c r="AB75" s="163" t="s">
        <v>2</v>
      </c>
      <c r="AC75" s="301"/>
      <c r="AD75" s="240" t="s">
        <v>44</v>
      </c>
      <c r="AE75" s="241"/>
      <c r="AF75" s="225" t="s">
        <v>4</v>
      </c>
      <c r="AG75" s="225"/>
      <c r="AH75" s="163" t="s">
        <v>34</v>
      </c>
      <c r="AI75" s="163"/>
      <c r="AJ75" s="163" t="s">
        <v>45</v>
      </c>
      <c r="AK75" s="163"/>
      <c r="AL75" s="225"/>
      <c r="AM75" s="238"/>
      <c r="AN75" s="398"/>
      <c r="AO75" s="296"/>
      <c r="AP75" s="296"/>
      <c r="AQ75" s="297"/>
      <c r="AR75" s="398"/>
      <c r="AS75" s="296"/>
      <c r="AT75" s="296"/>
      <c r="AU75" s="297"/>
      <c r="AV75" s="398"/>
      <c r="AW75" s="296"/>
      <c r="AX75" s="296"/>
      <c r="AY75" s="297"/>
      <c r="AZ75" s="398"/>
      <c r="BA75" s="296"/>
      <c r="BB75" s="296"/>
      <c r="BC75" s="297"/>
      <c r="BD75" s="16"/>
    </row>
    <row r="76" spans="1:56" s="1" customFormat="1" ht="15" customHeight="1" x14ac:dyDescent="0.25">
      <c r="A76" s="16"/>
      <c r="B76" s="305"/>
      <c r="C76" s="306"/>
      <c r="D76" s="312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4"/>
      <c r="R76" s="162"/>
      <c r="S76" s="163"/>
      <c r="T76" s="225"/>
      <c r="U76" s="238"/>
      <c r="V76" s="162"/>
      <c r="W76" s="163"/>
      <c r="X76" s="225"/>
      <c r="Y76" s="226"/>
      <c r="Z76" s="235"/>
      <c r="AA76" s="225"/>
      <c r="AB76" s="163"/>
      <c r="AC76" s="301"/>
      <c r="AD76" s="242"/>
      <c r="AE76" s="243"/>
      <c r="AF76" s="225"/>
      <c r="AG76" s="225"/>
      <c r="AH76" s="163"/>
      <c r="AI76" s="163"/>
      <c r="AJ76" s="163"/>
      <c r="AK76" s="163"/>
      <c r="AL76" s="225"/>
      <c r="AM76" s="238"/>
      <c r="AN76" s="398"/>
      <c r="AO76" s="296"/>
      <c r="AP76" s="296"/>
      <c r="AQ76" s="297"/>
      <c r="AR76" s="398"/>
      <c r="AS76" s="296"/>
      <c r="AT76" s="296"/>
      <c r="AU76" s="297"/>
      <c r="AV76" s="398"/>
      <c r="AW76" s="296"/>
      <c r="AX76" s="296"/>
      <c r="AY76" s="297"/>
      <c r="AZ76" s="398"/>
      <c r="BA76" s="296"/>
      <c r="BB76" s="296"/>
      <c r="BC76" s="297"/>
      <c r="BD76" s="16"/>
    </row>
    <row r="77" spans="1:56" s="1" customFormat="1" ht="15" customHeight="1" x14ac:dyDescent="0.25">
      <c r="A77" s="16"/>
      <c r="B77" s="305"/>
      <c r="C77" s="306"/>
      <c r="D77" s="312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4"/>
      <c r="R77" s="162"/>
      <c r="S77" s="163"/>
      <c r="T77" s="225"/>
      <c r="U77" s="238"/>
      <c r="V77" s="162"/>
      <c r="W77" s="163"/>
      <c r="X77" s="225"/>
      <c r="Y77" s="226"/>
      <c r="Z77" s="235"/>
      <c r="AA77" s="225"/>
      <c r="AB77" s="163"/>
      <c r="AC77" s="301"/>
      <c r="AD77" s="242"/>
      <c r="AE77" s="243"/>
      <c r="AF77" s="225"/>
      <c r="AG77" s="225"/>
      <c r="AH77" s="163"/>
      <c r="AI77" s="163"/>
      <c r="AJ77" s="163"/>
      <c r="AK77" s="163"/>
      <c r="AL77" s="225"/>
      <c r="AM77" s="238"/>
      <c r="AN77" s="209" t="s">
        <v>57</v>
      </c>
      <c r="AO77" s="205"/>
      <c r="AP77" s="205" t="s">
        <v>173</v>
      </c>
      <c r="AQ77" s="206"/>
      <c r="AR77" s="209" t="s">
        <v>177</v>
      </c>
      <c r="AS77" s="205"/>
      <c r="AT77" s="205"/>
      <c r="AU77" s="206"/>
      <c r="AV77" s="209"/>
      <c r="AW77" s="205"/>
      <c r="AX77" s="205"/>
      <c r="AY77" s="206"/>
      <c r="AZ77" s="209"/>
      <c r="BA77" s="205"/>
      <c r="BB77" s="205"/>
      <c r="BC77" s="206"/>
      <c r="BD77" s="16"/>
    </row>
    <row r="78" spans="1:56" s="1" customFormat="1" ht="15" customHeight="1" x14ac:dyDescent="0.25">
      <c r="A78" s="16"/>
      <c r="B78" s="305"/>
      <c r="C78" s="306"/>
      <c r="D78" s="312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4"/>
      <c r="R78" s="162"/>
      <c r="S78" s="163"/>
      <c r="T78" s="225"/>
      <c r="U78" s="238"/>
      <c r="V78" s="162"/>
      <c r="W78" s="163"/>
      <c r="X78" s="225"/>
      <c r="Y78" s="226"/>
      <c r="Z78" s="235"/>
      <c r="AA78" s="225"/>
      <c r="AB78" s="163"/>
      <c r="AC78" s="301"/>
      <c r="AD78" s="242"/>
      <c r="AE78" s="243"/>
      <c r="AF78" s="225"/>
      <c r="AG78" s="225"/>
      <c r="AH78" s="163"/>
      <c r="AI78" s="163"/>
      <c r="AJ78" s="163"/>
      <c r="AK78" s="163"/>
      <c r="AL78" s="225"/>
      <c r="AM78" s="238"/>
      <c r="AN78" s="209"/>
      <c r="AO78" s="205"/>
      <c r="AP78" s="205"/>
      <c r="AQ78" s="206"/>
      <c r="AR78" s="209"/>
      <c r="AS78" s="205"/>
      <c r="AT78" s="205"/>
      <c r="AU78" s="206"/>
      <c r="AV78" s="209"/>
      <c r="AW78" s="205"/>
      <c r="AX78" s="205"/>
      <c r="AY78" s="206"/>
      <c r="AZ78" s="209"/>
      <c r="BA78" s="205"/>
      <c r="BB78" s="205"/>
      <c r="BC78" s="206"/>
      <c r="BD78" s="16"/>
    </row>
    <row r="79" spans="1:56" s="3" customFormat="1" ht="15" customHeight="1" thickBot="1" x14ac:dyDescent="0.3">
      <c r="A79" s="52"/>
      <c r="B79" s="307"/>
      <c r="C79" s="308"/>
      <c r="D79" s="315"/>
      <c r="E79" s="316"/>
      <c r="F79" s="316"/>
      <c r="G79" s="316"/>
      <c r="H79" s="316"/>
      <c r="I79" s="316"/>
      <c r="J79" s="316"/>
      <c r="K79" s="316"/>
      <c r="L79" s="316"/>
      <c r="M79" s="316"/>
      <c r="N79" s="316"/>
      <c r="O79" s="316"/>
      <c r="P79" s="316"/>
      <c r="Q79" s="317"/>
      <c r="R79" s="164"/>
      <c r="S79" s="165"/>
      <c r="T79" s="227"/>
      <c r="U79" s="239"/>
      <c r="V79" s="164"/>
      <c r="W79" s="165"/>
      <c r="X79" s="227"/>
      <c r="Y79" s="228"/>
      <c r="Z79" s="236"/>
      <c r="AA79" s="227"/>
      <c r="AB79" s="165"/>
      <c r="AC79" s="302"/>
      <c r="AD79" s="244"/>
      <c r="AE79" s="245"/>
      <c r="AF79" s="227"/>
      <c r="AG79" s="227"/>
      <c r="AH79" s="165"/>
      <c r="AI79" s="165"/>
      <c r="AJ79" s="165"/>
      <c r="AK79" s="165"/>
      <c r="AL79" s="227"/>
      <c r="AM79" s="239"/>
      <c r="AN79" s="210"/>
      <c r="AO79" s="207"/>
      <c r="AP79" s="207"/>
      <c r="AQ79" s="208"/>
      <c r="AR79" s="210"/>
      <c r="AS79" s="207"/>
      <c r="AT79" s="207"/>
      <c r="AU79" s="208"/>
      <c r="AV79" s="210"/>
      <c r="AW79" s="207"/>
      <c r="AX79" s="207"/>
      <c r="AY79" s="208"/>
      <c r="AZ79" s="210"/>
      <c r="BA79" s="207"/>
      <c r="BB79" s="207"/>
      <c r="BC79" s="208"/>
      <c r="BD79" s="52"/>
    </row>
    <row r="80" spans="1:56" s="4" customFormat="1" ht="30" customHeight="1" thickBot="1" x14ac:dyDescent="0.3">
      <c r="A80" s="16"/>
      <c r="B80" s="298" t="s">
        <v>107</v>
      </c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  <c r="AB80" s="299"/>
      <c r="AC80" s="299"/>
      <c r="AD80" s="299"/>
      <c r="AE80" s="299"/>
      <c r="AF80" s="299"/>
      <c r="AG80" s="299"/>
      <c r="AH80" s="299"/>
      <c r="AI80" s="299"/>
      <c r="AJ80" s="299"/>
      <c r="AK80" s="299"/>
      <c r="AL80" s="299"/>
      <c r="AM80" s="299"/>
      <c r="AN80" s="299"/>
      <c r="AO80" s="299"/>
      <c r="AP80" s="299"/>
      <c r="AQ80" s="299"/>
      <c r="AR80" s="299"/>
      <c r="AS80" s="299"/>
      <c r="AT80" s="299"/>
      <c r="AU80" s="299"/>
      <c r="AV80" s="299"/>
      <c r="AW80" s="299"/>
      <c r="AX80" s="299"/>
      <c r="AY80" s="299"/>
      <c r="AZ80" s="299"/>
      <c r="BA80" s="299"/>
      <c r="BB80" s="299"/>
      <c r="BC80" s="300"/>
      <c r="BD80" s="16"/>
    </row>
    <row r="81" spans="1:56" s="2" customFormat="1" ht="15" customHeight="1" x14ac:dyDescent="0.25">
      <c r="A81" s="16"/>
      <c r="B81" s="81" t="s">
        <v>128</v>
      </c>
      <c r="C81" s="78"/>
      <c r="D81" s="104" t="s">
        <v>129</v>
      </c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48"/>
      <c r="S81" s="149"/>
      <c r="T81" s="149">
        <v>1</v>
      </c>
      <c r="U81" s="171"/>
      <c r="V81" s="94"/>
      <c r="W81" s="107"/>
      <c r="X81" s="107"/>
      <c r="Y81" s="109"/>
      <c r="Z81" s="148">
        <v>3</v>
      </c>
      <c r="AA81" s="149"/>
      <c r="AB81" s="149">
        <f>Z81*30</f>
        <v>90</v>
      </c>
      <c r="AC81" s="171"/>
      <c r="AD81" s="148">
        <f>AF81+AH81+AJ81</f>
        <v>48</v>
      </c>
      <c r="AE81" s="149"/>
      <c r="AF81" s="149">
        <v>24</v>
      </c>
      <c r="AG81" s="149"/>
      <c r="AH81" s="149"/>
      <c r="AI81" s="149"/>
      <c r="AJ81" s="149">
        <v>24</v>
      </c>
      <c r="AK81" s="149"/>
      <c r="AL81" s="149">
        <f>AB81-AD81</f>
        <v>42</v>
      </c>
      <c r="AM81" s="171"/>
      <c r="AN81" s="94">
        <v>3</v>
      </c>
      <c r="AO81" s="107"/>
      <c r="AP81" s="107"/>
      <c r="AQ81" s="109"/>
      <c r="AR81" s="148"/>
      <c r="AS81" s="149"/>
      <c r="AT81" s="169"/>
      <c r="AU81" s="170"/>
      <c r="AV81" s="186"/>
      <c r="AW81" s="187"/>
      <c r="AX81" s="169"/>
      <c r="AY81" s="170"/>
      <c r="AZ81" s="186"/>
      <c r="BA81" s="187"/>
      <c r="BB81" s="169"/>
      <c r="BC81" s="170"/>
      <c r="BD81" s="16"/>
    </row>
    <row r="82" spans="1:56" s="4" customFormat="1" ht="15" customHeight="1" x14ac:dyDescent="0.25">
      <c r="A82" s="16"/>
      <c r="B82" s="95" t="s">
        <v>130</v>
      </c>
      <c r="C82" s="92"/>
      <c r="D82" s="172" t="s">
        <v>131</v>
      </c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4"/>
      <c r="R82" s="146"/>
      <c r="S82" s="147"/>
      <c r="T82" s="91">
        <v>1</v>
      </c>
      <c r="U82" s="92"/>
      <c r="V82" s="95"/>
      <c r="W82" s="91"/>
      <c r="X82" s="91"/>
      <c r="Y82" s="92"/>
      <c r="Z82" s="95">
        <v>3</v>
      </c>
      <c r="AA82" s="91"/>
      <c r="AB82" s="109">
        <f>Z82*30</f>
        <v>90</v>
      </c>
      <c r="AC82" s="110"/>
      <c r="AD82" s="95">
        <f>AF82+AH82+AJ82</f>
        <v>32</v>
      </c>
      <c r="AE82" s="91"/>
      <c r="AF82" s="91">
        <v>16</v>
      </c>
      <c r="AG82" s="91"/>
      <c r="AH82" s="91"/>
      <c r="AI82" s="91"/>
      <c r="AJ82" s="91">
        <v>16</v>
      </c>
      <c r="AK82" s="91"/>
      <c r="AL82" s="91">
        <f>AB82-AD82</f>
        <v>58</v>
      </c>
      <c r="AM82" s="92"/>
      <c r="AN82" s="95">
        <v>2</v>
      </c>
      <c r="AO82" s="91"/>
      <c r="AP82" s="91"/>
      <c r="AQ82" s="92"/>
      <c r="AR82" s="95"/>
      <c r="AS82" s="91"/>
      <c r="AT82" s="91"/>
      <c r="AU82" s="92"/>
      <c r="AV82" s="96"/>
      <c r="AW82" s="97"/>
      <c r="AX82" s="97"/>
      <c r="AY82" s="103"/>
      <c r="AZ82" s="400"/>
      <c r="BA82" s="97"/>
      <c r="BB82" s="97"/>
      <c r="BC82" s="103"/>
      <c r="BD82" s="16"/>
    </row>
    <row r="83" spans="1:56" s="7" customFormat="1" ht="15" customHeight="1" x14ac:dyDescent="0.25">
      <c r="A83" s="16"/>
      <c r="B83" s="95" t="s">
        <v>132</v>
      </c>
      <c r="C83" s="92"/>
      <c r="D83" s="150" t="s">
        <v>133</v>
      </c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1"/>
      <c r="R83" s="95"/>
      <c r="S83" s="91"/>
      <c r="T83" s="152" t="s">
        <v>157</v>
      </c>
      <c r="U83" s="153"/>
      <c r="V83" s="180"/>
      <c r="W83" s="91"/>
      <c r="X83" s="91"/>
      <c r="Y83" s="102"/>
      <c r="Z83" s="95">
        <v>6</v>
      </c>
      <c r="AA83" s="91"/>
      <c r="AB83" s="109">
        <f t="shared" ref="AB83:AB96" si="1">Z83*30</f>
        <v>180</v>
      </c>
      <c r="AC83" s="110"/>
      <c r="AD83" s="95">
        <v>128</v>
      </c>
      <c r="AE83" s="91"/>
      <c r="AF83" s="91"/>
      <c r="AG83" s="91"/>
      <c r="AH83" s="91"/>
      <c r="AI83" s="91"/>
      <c r="AJ83" s="91">
        <v>128</v>
      </c>
      <c r="AK83" s="91"/>
      <c r="AL83" s="91">
        <f t="shared" ref="AL83:AL96" si="2">AB83-AD83</f>
        <v>52</v>
      </c>
      <c r="AM83" s="92"/>
      <c r="AN83" s="91">
        <v>8</v>
      </c>
      <c r="AO83" s="102"/>
      <c r="AP83" s="91"/>
      <c r="AQ83" s="102"/>
      <c r="AR83" s="181"/>
      <c r="AS83" s="182"/>
      <c r="AT83" s="182"/>
      <c r="AU83" s="405"/>
      <c r="AV83" s="181"/>
      <c r="AW83" s="182"/>
      <c r="AX83" s="182"/>
      <c r="AY83" s="75"/>
      <c r="AZ83" s="181"/>
      <c r="BA83" s="182"/>
      <c r="BB83" s="75"/>
      <c r="BC83" s="76"/>
      <c r="BD83" s="16"/>
    </row>
    <row r="84" spans="1:56" s="7" customFormat="1" ht="30" customHeight="1" x14ac:dyDescent="0.25">
      <c r="A84" s="16"/>
      <c r="B84" s="93" t="s">
        <v>134</v>
      </c>
      <c r="C84" s="110"/>
      <c r="D84" s="104" t="s">
        <v>135</v>
      </c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6">
        <v>1</v>
      </c>
      <c r="S84" s="107"/>
      <c r="T84" s="107"/>
      <c r="U84" s="108"/>
      <c r="V84" s="94"/>
      <c r="W84" s="107"/>
      <c r="X84" s="107"/>
      <c r="Y84" s="109"/>
      <c r="Z84" s="106">
        <v>3</v>
      </c>
      <c r="AA84" s="107"/>
      <c r="AB84" s="109">
        <f t="shared" si="1"/>
        <v>90</v>
      </c>
      <c r="AC84" s="110"/>
      <c r="AD84" s="95">
        <f t="shared" ref="AD83:AD96" si="3">AF84+AH84+AJ84</f>
        <v>48</v>
      </c>
      <c r="AE84" s="91"/>
      <c r="AF84" s="91">
        <v>24</v>
      </c>
      <c r="AG84" s="91"/>
      <c r="AH84" s="91"/>
      <c r="AI84" s="91"/>
      <c r="AJ84" s="91">
        <v>24</v>
      </c>
      <c r="AK84" s="91"/>
      <c r="AL84" s="91">
        <f t="shared" si="2"/>
        <v>42</v>
      </c>
      <c r="AM84" s="92"/>
      <c r="AN84" s="107">
        <v>3</v>
      </c>
      <c r="AO84" s="109"/>
      <c r="AP84" s="107"/>
      <c r="AQ84" s="109"/>
      <c r="AR84" s="106"/>
      <c r="AS84" s="107"/>
      <c r="AT84" s="100"/>
      <c r="AU84" s="101"/>
      <c r="AV84" s="98"/>
      <c r="AW84" s="99"/>
      <c r="AX84" s="100"/>
      <c r="AY84" s="101"/>
      <c r="AZ84" s="98"/>
      <c r="BA84" s="99"/>
      <c r="BB84" s="100"/>
      <c r="BC84" s="101"/>
      <c r="BD84" s="16"/>
    </row>
    <row r="85" spans="1:56" s="7" customFormat="1" ht="30" customHeight="1" x14ac:dyDescent="0.25">
      <c r="A85" s="16"/>
      <c r="B85" s="93" t="s">
        <v>136</v>
      </c>
      <c r="C85" s="110"/>
      <c r="D85" s="104" t="s">
        <v>137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6">
        <v>1</v>
      </c>
      <c r="S85" s="107"/>
      <c r="T85" s="107"/>
      <c r="U85" s="108"/>
      <c r="V85" s="94"/>
      <c r="W85" s="107"/>
      <c r="X85" s="107"/>
      <c r="Y85" s="109"/>
      <c r="Z85" s="106">
        <v>3</v>
      </c>
      <c r="AA85" s="107"/>
      <c r="AB85" s="109">
        <f t="shared" si="1"/>
        <v>90</v>
      </c>
      <c r="AC85" s="110"/>
      <c r="AD85" s="95">
        <f t="shared" si="3"/>
        <v>48</v>
      </c>
      <c r="AE85" s="91"/>
      <c r="AF85" s="91">
        <v>24</v>
      </c>
      <c r="AG85" s="91"/>
      <c r="AH85" s="91"/>
      <c r="AI85" s="91"/>
      <c r="AJ85" s="91">
        <v>24</v>
      </c>
      <c r="AK85" s="91"/>
      <c r="AL85" s="91">
        <f t="shared" si="2"/>
        <v>42</v>
      </c>
      <c r="AM85" s="92"/>
      <c r="AN85" s="107">
        <v>3</v>
      </c>
      <c r="AO85" s="109"/>
      <c r="AP85" s="107"/>
      <c r="AQ85" s="109"/>
      <c r="AR85" s="106"/>
      <c r="AS85" s="107"/>
      <c r="AT85" s="100"/>
      <c r="AU85" s="101"/>
      <c r="AV85" s="98"/>
      <c r="AW85" s="99"/>
      <c r="AX85" s="100"/>
      <c r="AY85" s="101"/>
      <c r="AZ85" s="98"/>
      <c r="BA85" s="99"/>
      <c r="BB85" s="100"/>
      <c r="BC85" s="101"/>
      <c r="BD85" s="16"/>
    </row>
    <row r="86" spans="1:56" s="7" customFormat="1" ht="30" customHeight="1" x14ac:dyDescent="0.25">
      <c r="A86" s="16"/>
      <c r="B86" s="95" t="s">
        <v>138</v>
      </c>
      <c r="C86" s="92"/>
      <c r="D86" s="172" t="s">
        <v>139</v>
      </c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3"/>
      <c r="Q86" s="174"/>
      <c r="R86" s="146">
        <v>1</v>
      </c>
      <c r="S86" s="147"/>
      <c r="T86" s="91"/>
      <c r="U86" s="92"/>
      <c r="V86" s="95"/>
      <c r="W86" s="91"/>
      <c r="X86" s="91"/>
      <c r="Y86" s="92"/>
      <c r="Z86" s="93">
        <v>3</v>
      </c>
      <c r="AA86" s="94"/>
      <c r="AB86" s="109">
        <f t="shared" si="1"/>
        <v>90</v>
      </c>
      <c r="AC86" s="110"/>
      <c r="AD86" s="95">
        <f t="shared" si="3"/>
        <v>48</v>
      </c>
      <c r="AE86" s="91"/>
      <c r="AF86" s="91">
        <v>24</v>
      </c>
      <c r="AG86" s="91"/>
      <c r="AH86" s="91"/>
      <c r="AI86" s="91"/>
      <c r="AJ86" s="91">
        <v>24</v>
      </c>
      <c r="AK86" s="91"/>
      <c r="AL86" s="91">
        <f t="shared" si="2"/>
        <v>42</v>
      </c>
      <c r="AM86" s="92"/>
      <c r="AN86" s="93">
        <v>3</v>
      </c>
      <c r="AO86" s="94"/>
      <c r="AP86" s="91"/>
      <c r="AQ86" s="92"/>
      <c r="AR86" s="95"/>
      <c r="AS86" s="91"/>
      <c r="AT86" s="91"/>
      <c r="AU86" s="92"/>
      <c r="AV86" s="96"/>
      <c r="AW86" s="97"/>
      <c r="AX86" s="97"/>
      <c r="AY86" s="103"/>
      <c r="AZ86" s="400"/>
      <c r="BA86" s="97"/>
      <c r="BB86" s="97"/>
      <c r="BC86" s="103"/>
      <c r="BD86" s="16"/>
    </row>
    <row r="87" spans="1:56" s="7" customFormat="1" ht="30" customHeight="1" x14ac:dyDescent="0.25">
      <c r="A87" s="16"/>
      <c r="B87" s="95" t="s">
        <v>140</v>
      </c>
      <c r="C87" s="92"/>
      <c r="D87" s="172" t="s">
        <v>168</v>
      </c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4"/>
      <c r="R87" s="146">
        <v>1</v>
      </c>
      <c r="S87" s="147"/>
      <c r="T87" s="91"/>
      <c r="U87" s="92"/>
      <c r="V87" s="95"/>
      <c r="W87" s="91"/>
      <c r="X87" s="91"/>
      <c r="Y87" s="92"/>
      <c r="Z87" s="93">
        <v>3</v>
      </c>
      <c r="AA87" s="94"/>
      <c r="AB87" s="109">
        <f t="shared" si="1"/>
        <v>90</v>
      </c>
      <c r="AC87" s="110"/>
      <c r="AD87" s="95">
        <f t="shared" si="3"/>
        <v>64</v>
      </c>
      <c r="AE87" s="91"/>
      <c r="AF87" s="91">
        <v>32</v>
      </c>
      <c r="AG87" s="91"/>
      <c r="AH87" s="91"/>
      <c r="AI87" s="91"/>
      <c r="AJ87" s="91">
        <v>32</v>
      </c>
      <c r="AK87" s="91"/>
      <c r="AL87" s="91">
        <f t="shared" si="2"/>
        <v>26</v>
      </c>
      <c r="AM87" s="92"/>
      <c r="AN87" s="93">
        <v>4</v>
      </c>
      <c r="AO87" s="94"/>
      <c r="AP87" s="91"/>
      <c r="AQ87" s="92"/>
      <c r="AR87" s="95"/>
      <c r="AS87" s="91"/>
      <c r="AT87" s="91"/>
      <c r="AU87" s="92"/>
      <c r="AV87" s="96"/>
      <c r="AW87" s="97"/>
      <c r="AX87" s="97"/>
      <c r="AY87" s="103"/>
      <c r="AZ87" s="400"/>
      <c r="BA87" s="97"/>
      <c r="BB87" s="97"/>
      <c r="BC87" s="103"/>
      <c r="BD87" s="16"/>
    </row>
    <row r="88" spans="1:56" s="7" customFormat="1" ht="15" customHeight="1" x14ac:dyDescent="0.25">
      <c r="A88" s="16"/>
      <c r="B88" s="93" t="s">
        <v>141</v>
      </c>
      <c r="C88" s="110"/>
      <c r="D88" s="104" t="s">
        <v>142</v>
      </c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6"/>
      <c r="S88" s="107"/>
      <c r="T88" s="107">
        <v>1</v>
      </c>
      <c r="U88" s="108"/>
      <c r="V88" s="94"/>
      <c r="W88" s="107"/>
      <c r="X88" s="107"/>
      <c r="Y88" s="109"/>
      <c r="Z88" s="106">
        <v>3</v>
      </c>
      <c r="AA88" s="107"/>
      <c r="AB88" s="109">
        <f t="shared" si="1"/>
        <v>90</v>
      </c>
      <c r="AC88" s="110"/>
      <c r="AD88" s="95">
        <f t="shared" si="3"/>
        <v>32</v>
      </c>
      <c r="AE88" s="91"/>
      <c r="AF88" s="91">
        <v>16</v>
      </c>
      <c r="AG88" s="91"/>
      <c r="AH88" s="91"/>
      <c r="AI88" s="91"/>
      <c r="AJ88" s="91">
        <v>16</v>
      </c>
      <c r="AK88" s="91"/>
      <c r="AL88" s="91">
        <f t="shared" si="2"/>
        <v>58</v>
      </c>
      <c r="AM88" s="92"/>
      <c r="AN88" s="94">
        <v>2</v>
      </c>
      <c r="AO88" s="107"/>
      <c r="AP88" s="107"/>
      <c r="AQ88" s="109"/>
      <c r="AR88" s="106"/>
      <c r="AS88" s="107"/>
      <c r="AT88" s="100"/>
      <c r="AU88" s="101"/>
      <c r="AV88" s="98"/>
      <c r="AW88" s="99"/>
      <c r="AX88" s="100"/>
      <c r="AY88" s="101"/>
      <c r="AZ88" s="98"/>
      <c r="BA88" s="99"/>
      <c r="BB88" s="100"/>
      <c r="BC88" s="101"/>
      <c r="BD88" s="16"/>
    </row>
    <row r="89" spans="1:56" s="9" customFormat="1" ht="30" customHeight="1" x14ac:dyDescent="0.25">
      <c r="A89" s="16"/>
      <c r="B89" s="93" t="s">
        <v>143</v>
      </c>
      <c r="C89" s="110"/>
      <c r="D89" s="104" t="s">
        <v>144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6">
        <v>2</v>
      </c>
      <c r="S89" s="107"/>
      <c r="T89" s="107"/>
      <c r="U89" s="108"/>
      <c r="V89" s="94"/>
      <c r="W89" s="107"/>
      <c r="X89" s="107"/>
      <c r="Y89" s="109"/>
      <c r="Z89" s="106">
        <v>3</v>
      </c>
      <c r="AA89" s="107"/>
      <c r="AB89" s="109">
        <f t="shared" si="1"/>
        <v>90</v>
      </c>
      <c r="AC89" s="110"/>
      <c r="AD89" s="95">
        <f t="shared" si="3"/>
        <v>48</v>
      </c>
      <c r="AE89" s="91"/>
      <c r="AF89" s="91">
        <v>24</v>
      </c>
      <c r="AG89" s="91"/>
      <c r="AH89" s="91"/>
      <c r="AI89" s="91"/>
      <c r="AJ89" s="91">
        <v>24</v>
      </c>
      <c r="AK89" s="91"/>
      <c r="AL89" s="91">
        <f t="shared" si="2"/>
        <v>42</v>
      </c>
      <c r="AM89" s="92"/>
      <c r="AN89" s="107"/>
      <c r="AO89" s="109"/>
      <c r="AP89" s="107">
        <v>2.5</v>
      </c>
      <c r="AQ89" s="109"/>
      <c r="AR89" s="106"/>
      <c r="AS89" s="107"/>
      <c r="AT89" s="100"/>
      <c r="AU89" s="101"/>
      <c r="AV89" s="98"/>
      <c r="AW89" s="99"/>
      <c r="AX89" s="100"/>
      <c r="AY89" s="101"/>
      <c r="AZ89" s="98"/>
      <c r="BA89" s="99"/>
      <c r="BB89" s="100"/>
      <c r="BC89" s="101"/>
      <c r="BD89" s="16"/>
    </row>
    <row r="90" spans="1:56" s="9" customFormat="1" ht="30" customHeight="1" x14ac:dyDescent="0.25">
      <c r="A90" s="16"/>
      <c r="B90" s="93" t="s">
        <v>127</v>
      </c>
      <c r="C90" s="110"/>
      <c r="D90" s="104" t="s">
        <v>145</v>
      </c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6">
        <v>2</v>
      </c>
      <c r="S90" s="107"/>
      <c r="T90" s="107"/>
      <c r="U90" s="108"/>
      <c r="V90" s="94"/>
      <c r="W90" s="107"/>
      <c r="X90" s="107"/>
      <c r="Y90" s="109"/>
      <c r="Z90" s="106">
        <v>3</v>
      </c>
      <c r="AA90" s="107"/>
      <c r="AB90" s="109">
        <f t="shared" si="1"/>
        <v>90</v>
      </c>
      <c r="AC90" s="110"/>
      <c r="AD90" s="95">
        <f t="shared" si="3"/>
        <v>56</v>
      </c>
      <c r="AE90" s="91"/>
      <c r="AF90" s="91">
        <v>28</v>
      </c>
      <c r="AG90" s="91"/>
      <c r="AH90" s="91"/>
      <c r="AI90" s="91"/>
      <c r="AJ90" s="91">
        <v>28</v>
      </c>
      <c r="AK90" s="91"/>
      <c r="AL90" s="91">
        <f t="shared" si="2"/>
        <v>34</v>
      </c>
      <c r="AM90" s="92"/>
      <c r="AN90" s="107"/>
      <c r="AO90" s="109"/>
      <c r="AP90" s="107">
        <v>3</v>
      </c>
      <c r="AQ90" s="109"/>
      <c r="AR90" s="106"/>
      <c r="AS90" s="107"/>
      <c r="AT90" s="100"/>
      <c r="AU90" s="101"/>
      <c r="AV90" s="98"/>
      <c r="AW90" s="99"/>
      <c r="AX90" s="100"/>
      <c r="AY90" s="101"/>
      <c r="AZ90" s="98"/>
      <c r="BA90" s="99"/>
      <c r="BB90" s="100"/>
      <c r="BC90" s="101"/>
      <c r="BD90" s="16"/>
    </row>
    <row r="91" spans="1:56" s="9" customFormat="1" ht="30" customHeight="1" x14ac:dyDescent="0.25">
      <c r="A91" s="16"/>
      <c r="B91" s="95" t="s">
        <v>146</v>
      </c>
      <c r="C91" s="92"/>
      <c r="D91" s="172" t="s">
        <v>147</v>
      </c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4"/>
      <c r="R91" s="146">
        <v>2</v>
      </c>
      <c r="S91" s="147"/>
      <c r="T91" s="91"/>
      <c r="U91" s="92"/>
      <c r="V91" s="95"/>
      <c r="W91" s="91"/>
      <c r="X91" s="91"/>
      <c r="Y91" s="92"/>
      <c r="Z91" s="93">
        <v>3</v>
      </c>
      <c r="AA91" s="94"/>
      <c r="AB91" s="109">
        <f t="shared" si="1"/>
        <v>90</v>
      </c>
      <c r="AC91" s="110"/>
      <c r="AD91" s="95">
        <f t="shared" si="3"/>
        <v>56</v>
      </c>
      <c r="AE91" s="91"/>
      <c r="AF91" s="91">
        <v>28</v>
      </c>
      <c r="AG91" s="91"/>
      <c r="AH91" s="91"/>
      <c r="AI91" s="91"/>
      <c r="AJ91" s="91">
        <v>28</v>
      </c>
      <c r="AK91" s="91"/>
      <c r="AL91" s="91">
        <f t="shared" si="2"/>
        <v>34</v>
      </c>
      <c r="AM91" s="92"/>
      <c r="AN91" s="93"/>
      <c r="AO91" s="94"/>
      <c r="AP91" s="91">
        <v>3</v>
      </c>
      <c r="AQ91" s="92"/>
      <c r="AR91" s="95"/>
      <c r="AS91" s="91"/>
      <c r="AT91" s="91"/>
      <c r="AU91" s="92"/>
      <c r="AV91" s="96"/>
      <c r="AW91" s="97"/>
      <c r="AX91" s="97"/>
      <c r="AY91" s="103"/>
      <c r="AZ91" s="400"/>
      <c r="BA91" s="97"/>
      <c r="BB91" s="97"/>
      <c r="BC91" s="103"/>
      <c r="BD91" s="16"/>
    </row>
    <row r="92" spans="1:56" s="9" customFormat="1" ht="45" customHeight="1" x14ac:dyDescent="0.25">
      <c r="A92" s="16"/>
      <c r="B92" s="95" t="s">
        <v>148</v>
      </c>
      <c r="C92" s="92"/>
      <c r="D92" s="172" t="s">
        <v>167</v>
      </c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4"/>
      <c r="R92" s="146">
        <v>2</v>
      </c>
      <c r="S92" s="147"/>
      <c r="T92" s="91"/>
      <c r="U92" s="92"/>
      <c r="V92" s="95"/>
      <c r="W92" s="91"/>
      <c r="X92" s="91">
        <v>2</v>
      </c>
      <c r="Y92" s="92"/>
      <c r="Z92" s="93">
        <v>4</v>
      </c>
      <c r="AA92" s="94"/>
      <c r="AB92" s="109">
        <f t="shared" si="1"/>
        <v>120</v>
      </c>
      <c r="AC92" s="110"/>
      <c r="AD92" s="95">
        <f t="shared" si="3"/>
        <v>64</v>
      </c>
      <c r="AE92" s="91"/>
      <c r="AF92" s="91">
        <v>32</v>
      </c>
      <c r="AG92" s="91"/>
      <c r="AH92" s="91"/>
      <c r="AI92" s="91"/>
      <c r="AJ92" s="91">
        <v>32</v>
      </c>
      <c r="AK92" s="91"/>
      <c r="AL92" s="91">
        <f t="shared" si="2"/>
        <v>56</v>
      </c>
      <c r="AM92" s="92"/>
      <c r="AN92" s="93"/>
      <c r="AO92" s="94"/>
      <c r="AP92" s="91">
        <v>3.5</v>
      </c>
      <c r="AQ92" s="92"/>
      <c r="AR92" s="95"/>
      <c r="AS92" s="91"/>
      <c r="AT92" s="91"/>
      <c r="AU92" s="92"/>
      <c r="AV92" s="96"/>
      <c r="AW92" s="97"/>
      <c r="AX92" s="97"/>
      <c r="AY92" s="103"/>
      <c r="AZ92" s="400"/>
      <c r="BA92" s="97"/>
      <c r="BB92" s="97"/>
      <c r="BC92" s="103"/>
      <c r="BD92" s="16"/>
    </row>
    <row r="93" spans="1:56" s="9" customFormat="1" ht="15" customHeight="1" x14ac:dyDescent="0.25">
      <c r="A93" s="16"/>
      <c r="B93" s="93" t="s">
        <v>149</v>
      </c>
      <c r="C93" s="110"/>
      <c r="D93" s="104" t="s">
        <v>150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6"/>
      <c r="S93" s="107"/>
      <c r="T93" s="107">
        <v>2</v>
      </c>
      <c r="U93" s="108"/>
      <c r="V93" s="94"/>
      <c r="W93" s="107"/>
      <c r="X93" s="107"/>
      <c r="Y93" s="109"/>
      <c r="Z93" s="106">
        <v>3</v>
      </c>
      <c r="AA93" s="107"/>
      <c r="AB93" s="109">
        <f t="shared" si="1"/>
        <v>90</v>
      </c>
      <c r="AC93" s="110"/>
      <c r="AD93" s="95">
        <f t="shared" si="3"/>
        <v>48</v>
      </c>
      <c r="AE93" s="91"/>
      <c r="AF93" s="91">
        <v>24</v>
      </c>
      <c r="AG93" s="91"/>
      <c r="AH93" s="91"/>
      <c r="AI93" s="91"/>
      <c r="AJ93" s="91">
        <v>24</v>
      </c>
      <c r="AK93" s="91"/>
      <c r="AL93" s="91">
        <f t="shared" si="2"/>
        <v>42</v>
      </c>
      <c r="AM93" s="92"/>
      <c r="AN93" s="107"/>
      <c r="AO93" s="109"/>
      <c r="AP93" s="107">
        <v>2.5</v>
      </c>
      <c r="AQ93" s="109"/>
      <c r="AR93" s="106"/>
      <c r="AS93" s="107"/>
      <c r="AT93" s="100"/>
      <c r="AU93" s="101"/>
      <c r="AV93" s="98"/>
      <c r="AW93" s="99"/>
      <c r="AX93" s="100"/>
      <c r="AY93" s="101"/>
      <c r="AZ93" s="98"/>
      <c r="BA93" s="99"/>
      <c r="BB93" s="100"/>
      <c r="BC93" s="101"/>
      <c r="BD93" s="16"/>
    </row>
    <row r="94" spans="1:56" s="9" customFormat="1" ht="30" customHeight="1" x14ac:dyDescent="0.25">
      <c r="A94" s="16"/>
      <c r="B94" s="95" t="s">
        <v>151</v>
      </c>
      <c r="C94" s="92"/>
      <c r="D94" s="172" t="s">
        <v>152</v>
      </c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4"/>
      <c r="R94" s="146"/>
      <c r="S94" s="147"/>
      <c r="T94" s="91">
        <v>2</v>
      </c>
      <c r="U94" s="92"/>
      <c r="V94" s="95"/>
      <c r="W94" s="91"/>
      <c r="X94" s="91"/>
      <c r="Y94" s="92"/>
      <c r="Z94" s="93">
        <v>3</v>
      </c>
      <c r="AA94" s="94"/>
      <c r="AB94" s="109">
        <f t="shared" si="1"/>
        <v>90</v>
      </c>
      <c r="AC94" s="110"/>
      <c r="AD94" s="95">
        <f t="shared" si="3"/>
        <v>38</v>
      </c>
      <c r="AE94" s="91"/>
      <c r="AF94" s="91">
        <v>20</v>
      </c>
      <c r="AG94" s="91"/>
      <c r="AH94" s="91"/>
      <c r="AI94" s="91"/>
      <c r="AJ94" s="91">
        <v>18</v>
      </c>
      <c r="AK94" s="91"/>
      <c r="AL94" s="91">
        <f t="shared" si="2"/>
        <v>52</v>
      </c>
      <c r="AM94" s="92"/>
      <c r="AN94" s="93"/>
      <c r="AO94" s="94"/>
      <c r="AP94" s="91">
        <v>2</v>
      </c>
      <c r="AQ94" s="92"/>
      <c r="AR94" s="95"/>
      <c r="AS94" s="91"/>
      <c r="AT94" s="91"/>
      <c r="AU94" s="92"/>
      <c r="AV94" s="96"/>
      <c r="AW94" s="97"/>
      <c r="AX94" s="97"/>
      <c r="AY94" s="103"/>
      <c r="AZ94" s="400"/>
      <c r="BA94" s="97"/>
      <c r="BB94" s="97"/>
      <c r="BC94" s="103"/>
      <c r="BD94" s="16"/>
    </row>
    <row r="95" spans="1:56" s="9" customFormat="1" ht="15" customHeight="1" x14ac:dyDescent="0.25">
      <c r="A95" s="16"/>
      <c r="B95" s="95" t="s">
        <v>153</v>
      </c>
      <c r="C95" s="92"/>
      <c r="D95" s="172" t="s">
        <v>179</v>
      </c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4"/>
      <c r="R95" s="146"/>
      <c r="S95" s="147"/>
      <c r="T95" s="91">
        <v>2</v>
      </c>
      <c r="U95" s="92"/>
      <c r="V95" s="95"/>
      <c r="W95" s="91"/>
      <c r="X95" s="91"/>
      <c r="Y95" s="92"/>
      <c r="Z95" s="93">
        <v>3</v>
      </c>
      <c r="AA95" s="94"/>
      <c r="AB95" s="109">
        <f t="shared" si="1"/>
        <v>90</v>
      </c>
      <c r="AC95" s="110"/>
      <c r="AD95" s="95">
        <v>60</v>
      </c>
      <c r="AE95" s="91"/>
      <c r="AF95" s="91">
        <v>30</v>
      </c>
      <c r="AG95" s="91"/>
      <c r="AH95" s="91"/>
      <c r="AI95" s="91"/>
      <c r="AJ95" s="91">
        <v>30</v>
      </c>
      <c r="AK95" s="91"/>
      <c r="AL95" s="91">
        <f t="shared" si="2"/>
        <v>30</v>
      </c>
      <c r="AM95" s="92"/>
      <c r="AN95" s="93"/>
      <c r="AO95" s="94"/>
      <c r="AP95" s="91">
        <v>3.5</v>
      </c>
      <c r="AQ95" s="92"/>
      <c r="AR95" s="95"/>
      <c r="AS95" s="91"/>
      <c r="AT95" s="91"/>
      <c r="AU95" s="92"/>
      <c r="AV95" s="96"/>
      <c r="AW95" s="97"/>
      <c r="AX95" s="97"/>
      <c r="AY95" s="103"/>
      <c r="AZ95" s="400"/>
      <c r="BA95" s="97"/>
      <c r="BB95" s="97"/>
      <c r="BC95" s="103"/>
      <c r="BD95" s="16"/>
    </row>
    <row r="96" spans="1:56" s="7" customFormat="1" ht="15" customHeight="1" thickBot="1" x14ac:dyDescent="0.3">
      <c r="A96" s="16"/>
      <c r="B96" s="95" t="s">
        <v>154</v>
      </c>
      <c r="C96" s="92"/>
      <c r="D96" s="172" t="s">
        <v>155</v>
      </c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4"/>
      <c r="R96" s="146"/>
      <c r="S96" s="147"/>
      <c r="T96" s="91">
        <v>2</v>
      </c>
      <c r="U96" s="92"/>
      <c r="V96" s="95"/>
      <c r="W96" s="91"/>
      <c r="X96" s="91"/>
      <c r="Y96" s="92"/>
      <c r="Z96" s="93">
        <v>8</v>
      </c>
      <c r="AA96" s="94"/>
      <c r="AB96" s="109">
        <f t="shared" si="1"/>
        <v>240</v>
      </c>
      <c r="AC96" s="110"/>
      <c r="AD96" s="95">
        <f t="shared" si="3"/>
        <v>0</v>
      </c>
      <c r="AE96" s="91"/>
      <c r="AF96" s="91"/>
      <c r="AG96" s="91"/>
      <c r="AH96" s="91"/>
      <c r="AI96" s="91"/>
      <c r="AJ96" s="91"/>
      <c r="AK96" s="91"/>
      <c r="AL96" s="91">
        <f t="shared" si="2"/>
        <v>240</v>
      </c>
      <c r="AM96" s="92"/>
      <c r="AN96" s="93"/>
      <c r="AO96" s="94"/>
      <c r="AP96" s="91"/>
      <c r="AQ96" s="92"/>
      <c r="AR96" s="95"/>
      <c r="AS96" s="91"/>
      <c r="AT96" s="91"/>
      <c r="AU96" s="92"/>
      <c r="AV96" s="96"/>
      <c r="AW96" s="97"/>
      <c r="AX96" s="97"/>
      <c r="AY96" s="103"/>
      <c r="AZ96" s="400"/>
      <c r="BA96" s="97"/>
      <c r="BB96" s="97"/>
      <c r="BC96" s="103"/>
      <c r="BD96" s="16"/>
    </row>
    <row r="97" spans="1:56" s="11" customFormat="1" ht="30" customHeight="1" thickBot="1" x14ac:dyDescent="0.3">
      <c r="A97" s="49"/>
      <c r="B97" s="166" t="s">
        <v>101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8"/>
      <c r="R97" s="117">
        <v>8</v>
      </c>
      <c r="S97" s="118"/>
      <c r="T97" s="117">
        <v>8</v>
      </c>
      <c r="U97" s="118"/>
      <c r="V97" s="117"/>
      <c r="W97" s="118"/>
      <c r="X97" s="117"/>
      <c r="Y97" s="118"/>
      <c r="Z97" s="117">
        <f>SUM(Z81:AA96)</f>
        <v>57</v>
      </c>
      <c r="AA97" s="118"/>
      <c r="AB97" s="117">
        <f>SUM(AB81:AC96)</f>
        <v>1710</v>
      </c>
      <c r="AC97" s="118"/>
      <c r="AD97" s="117">
        <f>SUM(AD81:AE96)</f>
        <v>818</v>
      </c>
      <c r="AE97" s="118"/>
      <c r="AF97" s="117">
        <f>SUM(AF81:AG96)</f>
        <v>346</v>
      </c>
      <c r="AG97" s="118"/>
      <c r="AH97" s="117">
        <f>SUM(AH81:AI96)</f>
        <v>0</v>
      </c>
      <c r="AI97" s="118"/>
      <c r="AJ97" s="117">
        <f>SUM(AJ81:AK96)</f>
        <v>472</v>
      </c>
      <c r="AK97" s="118"/>
      <c r="AL97" s="117">
        <f>SUM(AL81:AM96)</f>
        <v>892</v>
      </c>
      <c r="AM97" s="118"/>
      <c r="AN97" s="117">
        <f>SUM(AN81:AO96)</f>
        <v>28</v>
      </c>
      <c r="AO97" s="118"/>
      <c r="AP97" s="117">
        <f>SUM(AP81:AQ96)</f>
        <v>20</v>
      </c>
      <c r="AQ97" s="118"/>
      <c r="AR97" s="117">
        <f>SUM(AR81:AS96)</f>
        <v>0</v>
      </c>
      <c r="AS97" s="118"/>
      <c r="AT97" s="117">
        <f>SUM(AT81:AU96)</f>
        <v>0</v>
      </c>
      <c r="AU97" s="118"/>
      <c r="AV97" s="117">
        <f>SUM(AV81:AW96)</f>
        <v>0</v>
      </c>
      <c r="AW97" s="118"/>
      <c r="AX97" s="117">
        <f>SUM(AX81:AY96)</f>
        <v>0</v>
      </c>
      <c r="AY97" s="118"/>
      <c r="AZ97" s="117">
        <f>SUM(AZ81:BA96)</f>
        <v>0</v>
      </c>
      <c r="BA97" s="118"/>
      <c r="BB97" s="117">
        <f>SUM(BB81:BC96)</f>
        <v>0</v>
      </c>
      <c r="BC97" s="399"/>
      <c r="BD97" s="49"/>
    </row>
    <row r="98" spans="1:56" s="7" customFormat="1" ht="30" customHeight="1" thickBot="1" x14ac:dyDescent="0.3">
      <c r="A98" s="16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16"/>
    </row>
    <row r="99" spans="1:56" s="7" customFormat="1" ht="15" customHeight="1" thickBot="1" x14ac:dyDescent="0.3">
      <c r="A99" s="16"/>
      <c r="B99" s="138" t="s">
        <v>103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40"/>
      <c r="BD99" s="16"/>
    </row>
    <row r="100" spans="1:56" s="8" customFormat="1" ht="15" customHeight="1" thickBot="1" x14ac:dyDescent="0.3">
      <c r="A100" s="10"/>
      <c r="B100" s="141" t="s">
        <v>104</v>
      </c>
      <c r="C100" s="142"/>
      <c r="D100" s="125" t="s">
        <v>106</v>
      </c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7"/>
      <c r="R100" s="81"/>
      <c r="S100" s="82"/>
      <c r="T100" s="77"/>
      <c r="U100" s="78"/>
      <c r="V100" s="81"/>
      <c r="W100" s="82"/>
      <c r="X100" s="77"/>
      <c r="Y100" s="78"/>
      <c r="Z100" s="81">
        <v>24</v>
      </c>
      <c r="AA100" s="82"/>
      <c r="AB100" s="77">
        <v>720</v>
      </c>
      <c r="AC100" s="78"/>
      <c r="AD100" s="81"/>
      <c r="AE100" s="82"/>
      <c r="AF100" s="79"/>
      <c r="AG100" s="111"/>
      <c r="AH100" s="79"/>
      <c r="AI100" s="111"/>
      <c r="AJ100" s="79"/>
      <c r="AK100" s="111"/>
      <c r="AL100" s="79"/>
      <c r="AM100" s="80"/>
      <c r="AN100" s="81"/>
      <c r="AO100" s="82"/>
      <c r="AP100" s="77"/>
      <c r="AQ100" s="78"/>
      <c r="AR100" s="81"/>
      <c r="AS100" s="82"/>
      <c r="AT100" s="77"/>
      <c r="AU100" s="78"/>
      <c r="AV100" s="81"/>
      <c r="AW100" s="82"/>
      <c r="AX100" s="77"/>
      <c r="AY100" s="78"/>
      <c r="AZ100" s="179"/>
      <c r="BA100" s="82"/>
      <c r="BB100" s="77"/>
      <c r="BC100" s="78"/>
      <c r="BD100" s="10"/>
    </row>
    <row r="101" spans="1:56" s="3" customFormat="1" ht="30" customHeight="1" thickBot="1" x14ac:dyDescent="0.3">
      <c r="A101" s="52"/>
      <c r="B101" s="119" t="s">
        <v>105</v>
      </c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1"/>
      <c r="R101" s="122"/>
      <c r="S101" s="123"/>
      <c r="T101" s="122"/>
      <c r="U101" s="123"/>
      <c r="V101" s="124"/>
      <c r="W101" s="123"/>
      <c r="X101" s="122"/>
      <c r="Y101" s="124"/>
      <c r="Z101" s="122">
        <f>Z100</f>
        <v>24</v>
      </c>
      <c r="AA101" s="123"/>
      <c r="AB101" s="122">
        <f t="shared" ref="AB101" si="4">AB100</f>
        <v>720</v>
      </c>
      <c r="AC101" s="123"/>
      <c r="AD101" s="122"/>
      <c r="AE101" s="123"/>
      <c r="AF101" s="122"/>
      <c r="AG101" s="123"/>
      <c r="AH101" s="122"/>
      <c r="AI101" s="123"/>
      <c r="AJ101" s="122"/>
      <c r="AK101" s="123"/>
      <c r="AL101" s="122"/>
      <c r="AM101" s="123"/>
      <c r="AN101" s="122"/>
      <c r="AO101" s="123"/>
      <c r="AP101" s="122"/>
      <c r="AQ101" s="123"/>
      <c r="AR101" s="122"/>
      <c r="AS101" s="123"/>
      <c r="AT101" s="122"/>
      <c r="AU101" s="123"/>
      <c r="AV101" s="122"/>
      <c r="AW101" s="123"/>
      <c r="AX101" s="122"/>
      <c r="AY101" s="123"/>
      <c r="AZ101" s="122"/>
      <c r="BA101" s="123"/>
      <c r="BB101" s="122"/>
      <c r="BC101" s="123"/>
      <c r="BD101" s="52"/>
    </row>
    <row r="102" spans="1:56" s="1" customFormat="1" ht="15" customHeight="1" thickBot="1" x14ac:dyDescent="0.3">
      <c r="A102" s="16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16"/>
    </row>
    <row r="103" spans="1:56" s="1" customFormat="1" ht="15.75" thickBot="1" x14ac:dyDescent="0.3">
      <c r="A103" s="16"/>
      <c r="B103" s="128" t="s">
        <v>102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30"/>
      <c r="BD103" s="16"/>
    </row>
    <row r="104" spans="1:56" s="3" customFormat="1" ht="15.75" thickBot="1" x14ac:dyDescent="0.3">
      <c r="A104" s="52"/>
      <c r="B104" s="178" t="s">
        <v>156</v>
      </c>
      <c r="C104" s="132"/>
      <c r="D104" s="175" t="s">
        <v>79</v>
      </c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7"/>
      <c r="R104" s="178">
        <v>3</v>
      </c>
      <c r="S104" s="131"/>
      <c r="T104" s="131"/>
      <c r="U104" s="132"/>
      <c r="V104" s="178"/>
      <c r="W104" s="131"/>
      <c r="X104" s="131"/>
      <c r="Y104" s="132"/>
      <c r="Z104" s="178">
        <v>9</v>
      </c>
      <c r="AA104" s="131"/>
      <c r="AB104" s="131">
        <f>Z104*30</f>
        <v>270</v>
      </c>
      <c r="AC104" s="132"/>
      <c r="AD104" s="178"/>
      <c r="AE104" s="131"/>
      <c r="AF104" s="131"/>
      <c r="AG104" s="131"/>
      <c r="AH104" s="131"/>
      <c r="AI104" s="131"/>
      <c r="AJ104" s="131"/>
      <c r="AK104" s="131"/>
      <c r="AL104" s="131">
        <v>270</v>
      </c>
      <c r="AM104" s="132"/>
      <c r="AN104" s="178"/>
      <c r="AO104" s="131"/>
      <c r="AP104" s="131"/>
      <c r="AQ104" s="132"/>
      <c r="AR104" s="178"/>
      <c r="AS104" s="131"/>
      <c r="AT104" s="131"/>
      <c r="AU104" s="132"/>
      <c r="AV104" s="403"/>
      <c r="AW104" s="185"/>
      <c r="AX104" s="185"/>
      <c r="AY104" s="404"/>
      <c r="AZ104" s="184"/>
      <c r="BA104" s="185"/>
      <c r="BB104" s="396"/>
      <c r="BC104" s="397"/>
      <c r="BD104" s="52"/>
    </row>
    <row r="105" spans="1:56" s="1" customFormat="1" ht="75" customHeight="1" thickBot="1" x14ac:dyDescent="0.3">
      <c r="A105" s="16"/>
      <c r="B105" s="31"/>
      <c r="C105" s="31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55"/>
      <c r="AW105" s="55"/>
      <c r="AX105" s="55"/>
      <c r="AY105" s="55"/>
      <c r="AZ105" s="55"/>
      <c r="BA105" s="55"/>
      <c r="BB105" s="55"/>
      <c r="BC105" s="55"/>
      <c r="BD105" s="16"/>
    </row>
    <row r="106" spans="1:56" s="1" customFormat="1" ht="45" customHeight="1" thickBot="1" x14ac:dyDescent="0.3">
      <c r="A106" s="16"/>
      <c r="B106" s="166" t="s">
        <v>158</v>
      </c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8"/>
      <c r="R106" s="157">
        <f>R97</f>
        <v>8</v>
      </c>
      <c r="S106" s="384"/>
      <c r="T106" s="157">
        <f>T97</f>
        <v>8</v>
      </c>
      <c r="U106" s="384"/>
      <c r="V106" s="157">
        <f>V97</f>
        <v>0</v>
      </c>
      <c r="W106" s="384"/>
      <c r="X106" s="157">
        <f>X97</f>
        <v>0</v>
      </c>
      <c r="Y106" s="384"/>
      <c r="Z106" s="133">
        <f>Z97+Z101+Z104</f>
        <v>90</v>
      </c>
      <c r="AA106" s="134"/>
      <c r="AB106" s="133">
        <f>AB97+AB101+AB104</f>
        <v>2700</v>
      </c>
      <c r="AC106" s="134"/>
      <c r="AD106" s="133">
        <f>AD97+AD101+AD104</f>
        <v>818</v>
      </c>
      <c r="AE106" s="134"/>
      <c r="AF106" s="133">
        <f>AF97+AF101+AF104</f>
        <v>346</v>
      </c>
      <c r="AG106" s="134"/>
      <c r="AH106" s="133">
        <f>AH97+AH101+AH104</f>
        <v>0</v>
      </c>
      <c r="AI106" s="134"/>
      <c r="AJ106" s="133">
        <f>AJ97+AJ101+AJ104</f>
        <v>472</v>
      </c>
      <c r="AK106" s="134"/>
      <c r="AL106" s="133">
        <f>AL97+AL101+AL104</f>
        <v>1162</v>
      </c>
      <c r="AM106" s="134"/>
      <c r="AN106" s="133">
        <f>AN97</f>
        <v>28</v>
      </c>
      <c r="AO106" s="134"/>
      <c r="AP106" s="382">
        <f t="shared" ref="AP106" si="5">AP97</f>
        <v>20</v>
      </c>
      <c r="AQ106" s="383"/>
      <c r="AR106" s="133">
        <f t="shared" ref="AR106" si="6">AR97</f>
        <v>0</v>
      </c>
      <c r="AS106" s="134"/>
      <c r="AT106" s="133">
        <f t="shared" ref="AT106" si="7">AT97</f>
        <v>0</v>
      </c>
      <c r="AU106" s="134"/>
      <c r="AV106" s="133">
        <f t="shared" ref="AV106" si="8">AV97</f>
        <v>0</v>
      </c>
      <c r="AW106" s="134"/>
      <c r="AX106" s="133">
        <f t="shared" ref="AX106" si="9">AX97</f>
        <v>0</v>
      </c>
      <c r="AY106" s="134"/>
      <c r="AZ106" s="377" t="s">
        <v>94</v>
      </c>
      <c r="BA106" s="378"/>
      <c r="BB106" s="378"/>
      <c r="BC106" s="379"/>
      <c r="BD106" s="16"/>
    </row>
    <row r="107" spans="1:56" s="1" customFormat="1" x14ac:dyDescent="0.25">
      <c r="A107" s="16"/>
      <c r="B107" s="394" t="s">
        <v>120</v>
      </c>
      <c r="C107" s="395"/>
      <c r="D107" s="395"/>
      <c r="E107" s="395"/>
      <c r="F107" s="395"/>
      <c r="G107" s="395"/>
      <c r="H107" s="395"/>
      <c r="I107" s="395"/>
      <c r="J107" s="395"/>
      <c r="K107" s="395"/>
      <c r="L107" s="395"/>
      <c r="M107" s="395"/>
      <c r="N107" s="395"/>
      <c r="O107" s="395"/>
      <c r="P107" s="395"/>
      <c r="Q107" s="395"/>
      <c r="R107" s="395"/>
      <c r="S107" s="395"/>
      <c r="T107" s="395"/>
      <c r="U107" s="395"/>
      <c r="V107" s="395"/>
      <c r="W107" s="395"/>
      <c r="X107" s="395"/>
      <c r="Y107" s="395"/>
      <c r="Z107" s="395"/>
      <c r="AA107" s="395"/>
      <c r="AB107" s="395"/>
      <c r="AC107" s="395"/>
      <c r="AD107" s="395"/>
      <c r="AE107" s="395"/>
      <c r="AF107" s="395"/>
      <c r="AG107" s="395"/>
      <c r="AH107" s="395"/>
      <c r="AI107" s="395"/>
      <c r="AJ107" s="395"/>
      <c r="AK107" s="395"/>
      <c r="AL107" s="395"/>
      <c r="AM107" s="395"/>
      <c r="AN107" s="135">
        <f>AN106</f>
        <v>28</v>
      </c>
      <c r="AO107" s="136"/>
      <c r="AP107" s="136">
        <v>18.5</v>
      </c>
      <c r="AQ107" s="137"/>
      <c r="AR107" s="135"/>
      <c r="AS107" s="136"/>
      <c r="AT107" s="136"/>
      <c r="AU107" s="137"/>
      <c r="AV107" s="135"/>
      <c r="AW107" s="136"/>
      <c r="AX107" s="136"/>
      <c r="AY107" s="137"/>
      <c r="AZ107" s="385">
        <f t="shared" ref="AZ107:AZ112" si="10">SUM(AN107:AY107)</f>
        <v>46.5</v>
      </c>
      <c r="BA107" s="386"/>
      <c r="BB107" s="386"/>
      <c r="BC107" s="387"/>
      <c r="BD107" s="16"/>
    </row>
    <row r="108" spans="1:56" s="5" customFormat="1" x14ac:dyDescent="0.25">
      <c r="A108" s="16"/>
      <c r="B108" s="380" t="s">
        <v>93</v>
      </c>
      <c r="C108" s="381"/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1"/>
      <c r="U108" s="381"/>
      <c r="V108" s="381"/>
      <c r="W108" s="381"/>
      <c r="X108" s="381"/>
      <c r="Y108" s="381"/>
      <c r="Z108" s="381"/>
      <c r="AA108" s="381"/>
      <c r="AB108" s="381"/>
      <c r="AC108" s="381"/>
      <c r="AD108" s="381"/>
      <c r="AE108" s="381"/>
      <c r="AF108" s="381"/>
      <c r="AG108" s="381"/>
      <c r="AH108" s="381"/>
      <c r="AI108" s="381"/>
      <c r="AJ108" s="381"/>
      <c r="AK108" s="381"/>
      <c r="AL108" s="381"/>
      <c r="AM108" s="381"/>
      <c r="AN108" s="143">
        <v>8</v>
      </c>
      <c r="AO108" s="144"/>
      <c r="AP108" s="144">
        <v>7</v>
      </c>
      <c r="AQ108" s="145"/>
      <c r="AR108" s="143"/>
      <c r="AS108" s="144"/>
      <c r="AT108" s="144"/>
      <c r="AU108" s="145"/>
      <c r="AV108" s="143"/>
      <c r="AW108" s="144"/>
      <c r="AX108" s="144"/>
      <c r="AY108" s="145"/>
      <c r="AZ108" s="388">
        <f t="shared" si="10"/>
        <v>15</v>
      </c>
      <c r="BA108" s="389"/>
      <c r="BB108" s="389"/>
      <c r="BC108" s="390"/>
      <c r="BD108" s="16"/>
    </row>
    <row r="109" spans="1:56" s="5" customFormat="1" x14ac:dyDescent="0.25">
      <c r="A109" s="16"/>
      <c r="B109" s="380" t="s">
        <v>41</v>
      </c>
      <c r="C109" s="381"/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1"/>
      <c r="U109" s="381"/>
      <c r="V109" s="381"/>
      <c r="W109" s="381"/>
      <c r="X109" s="381"/>
      <c r="Y109" s="381"/>
      <c r="Z109" s="381"/>
      <c r="AA109" s="381"/>
      <c r="AB109" s="381"/>
      <c r="AC109" s="381"/>
      <c r="AD109" s="381"/>
      <c r="AE109" s="381"/>
      <c r="AF109" s="381"/>
      <c r="AG109" s="381"/>
      <c r="AH109" s="381"/>
      <c r="AI109" s="381"/>
      <c r="AJ109" s="381"/>
      <c r="AK109" s="381"/>
      <c r="AL109" s="381"/>
      <c r="AM109" s="381"/>
      <c r="AN109" s="143">
        <v>4</v>
      </c>
      <c r="AO109" s="144"/>
      <c r="AP109" s="144">
        <v>4</v>
      </c>
      <c r="AQ109" s="145"/>
      <c r="AR109" s="143"/>
      <c r="AS109" s="144"/>
      <c r="AT109" s="144"/>
      <c r="AU109" s="145"/>
      <c r="AV109" s="143"/>
      <c r="AW109" s="144"/>
      <c r="AX109" s="144"/>
      <c r="AY109" s="145"/>
      <c r="AZ109" s="391">
        <f t="shared" si="10"/>
        <v>8</v>
      </c>
      <c r="BA109" s="392"/>
      <c r="BB109" s="392"/>
      <c r="BC109" s="393"/>
      <c r="BD109" s="16"/>
    </row>
    <row r="110" spans="1:56" s="5" customFormat="1" ht="15" customHeight="1" x14ac:dyDescent="0.25">
      <c r="A110" s="16"/>
      <c r="B110" s="380" t="s">
        <v>42</v>
      </c>
      <c r="C110" s="381"/>
      <c r="D110" s="381"/>
      <c r="E110" s="381"/>
      <c r="F110" s="381"/>
      <c r="G110" s="381"/>
      <c r="H110" s="381"/>
      <c r="I110" s="381"/>
      <c r="J110" s="381"/>
      <c r="K110" s="381"/>
      <c r="L110" s="381"/>
      <c r="M110" s="381"/>
      <c r="N110" s="381"/>
      <c r="O110" s="381"/>
      <c r="P110" s="381"/>
      <c r="Q110" s="381"/>
      <c r="R110" s="381"/>
      <c r="S110" s="381"/>
      <c r="T110" s="381"/>
      <c r="U110" s="381"/>
      <c r="V110" s="381"/>
      <c r="W110" s="381"/>
      <c r="X110" s="381"/>
      <c r="Y110" s="381"/>
      <c r="Z110" s="381"/>
      <c r="AA110" s="381"/>
      <c r="AB110" s="381"/>
      <c r="AC110" s="381"/>
      <c r="AD110" s="381"/>
      <c r="AE110" s="381"/>
      <c r="AF110" s="381"/>
      <c r="AG110" s="381"/>
      <c r="AH110" s="381"/>
      <c r="AI110" s="381"/>
      <c r="AJ110" s="381"/>
      <c r="AK110" s="381"/>
      <c r="AL110" s="381"/>
      <c r="AM110" s="381"/>
      <c r="AN110" s="143">
        <v>4</v>
      </c>
      <c r="AO110" s="144"/>
      <c r="AP110" s="144">
        <v>3</v>
      </c>
      <c r="AQ110" s="145"/>
      <c r="AR110" s="143"/>
      <c r="AS110" s="144"/>
      <c r="AT110" s="144"/>
      <c r="AU110" s="145"/>
      <c r="AV110" s="143"/>
      <c r="AW110" s="144"/>
      <c r="AX110" s="144"/>
      <c r="AY110" s="145"/>
      <c r="AZ110" s="391">
        <f t="shared" si="10"/>
        <v>7</v>
      </c>
      <c r="BA110" s="392"/>
      <c r="BB110" s="392"/>
      <c r="BC110" s="393"/>
      <c r="BD110" s="16"/>
    </row>
    <row r="111" spans="1:56" s="5" customFormat="1" x14ac:dyDescent="0.25">
      <c r="A111" s="16"/>
      <c r="B111" s="380" t="s">
        <v>43</v>
      </c>
      <c r="C111" s="381"/>
      <c r="D111" s="381"/>
      <c r="E111" s="381"/>
      <c r="F111" s="381"/>
      <c r="G111" s="381"/>
      <c r="H111" s="381"/>
      <c r="I111" s="381"/>
      <c r="J111" s="381"/>
      <c r="K111" s="381"/>
      <c r="L111" s="381"/>
      <c r="M111" s="381"/>
      <c r="N111" s="381"/>
      <c r="O111" s="381"/>
      <c r="P111" s="381"/>
      <c r="Q111" s="381"/>
      <c r="R111" s="381"/>
      <c r="S111" s="381"/>
      <c r="T111" s="381"/>
      <c r="U111" s="381"/>
      <c r="V111" s="381"/>
      <c r="W111" s="381"/>
      <c r="X111" s="381"/>
      <c r="Y111" s="381"/>
      <c r="Z111" s="381"/>
      <c r="AA111" s="381"/>
      <c r="AB111" s="381"/>
      <c r="AC111" s="381"/>
      <c r="AD111" s="381"/>
      <c r="AE111" s="381"/>
      <c r="AF111" s="381"/>
      <c r="AG111" s="381"/>
      <c r="AH111" s="381"/>
      <c r="AI111" s="381"/>
      <c r="AJ111" s="381"/>
      <c r="AK111" s="381"/>
      <c r="AL111" s="381"/>
      <c r="AM111" s="381"/>
      <c r="AN111" s="143"/>
      <c r="AO111" s="144"/>
      <c r="AP111" s="144">
        <v>1</v>
      </c>
      <c r="AQ111" s="145"/>
      <c r="AR111" s="143"/>
      <c r="AS111" s="144"/>
      <c r="AT111" s="144"/>
      <c r="AU111" s="145"/>
      <c r="AV111" s="143"/>
      <c r="AW111" s="144"/>
      <c r="AX111" s="144"/>
      <c r="AY111" s="145"/>
      <c r="AZ111" s="391">
        <f t="shared" si="10"/>
        <v>1</v>
      </c>
      <c r="BA111" s="392"/>
      <c r="BB111" s="392"/>
      <c r="BC111" s="393"/>
      <c r="BD111" s="16"/>
    </row>
    <row r="112" spans="1:56" s="7" customFormat="1" ht="15.75" thickBot="1" x14ac:dyDescent="0.3">
      <c r="A112" s="16"/>
      <c r="B112" s="112" t="s">
        <v>78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4"/>
      <c r="AO112" s="115"/>
      <c r="AP112" s="115"/>
      <c r="AQ112" s="116"/>
      <c r="AR112" s="114"/>
      <c r="AS112" s="115"/>
      <c r="AT112" s="115"/>
      <c r="AU112" s="116"/>
      <c r="AV112" s="114"/>
      <c r="AW112" s="115"/>
      <c r="AX112" s="115"/>
      <c r="AY112" s="116"/>
      <c r="AZ112" s="374">
        <f t="shared" si="10"/>
        <v>0</v>
      </c>
      <c r="BA112" s="375"/>
      <c r="BB112" s="375"/>
      <c r="BC112" s="376"/>
      <c r="BD112" s="16"/>
    </row>
    <row r="113" spans="1:56" s="7" customFormat="1" x14ac:dyDescent="0.25">
      <c r="A113" s="1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8"/>
      <c r="BA113" s="58"/>
      <c r="BB113" s="58"/>
      <c r="BC113" s="58"/>
      <c r="BD113" s="16"/>
    </row>
    <row r="114" spans="1:56" s="8" customFormat="1" x14ac:dyDescent="0.25">
      <c r="A114" s="10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8"/>
      <c r="BA114" s="58"/>
      <c r="BB114" s="58"/>
      <c r="BC114" s="58"/>
      <c r="BD114" s="10"/>
    </row>
    <row r="115" spans="1:56" s="8" customFormat="1" x14ac:dyDescent="0.25">
      <c r="A115" s="10"/>
      <c r="B115" s="406" t="s">
        <v>123</v>
      </c>
      <c r="C115" s="406"/>
      <c r="D115" s="406"/>
      <c r="E115" s="406"/>
      <c r="F115" s="406"/>
      <c r="G115" s="406"/>
      <c r="H115" s="406"/>
      <c r="I115" s="406"/>
      <c r="J115" s="406"/>
      <c r="K115" s="406"/>
      <c r="L115" s="406"/>
      <c r="M115" s="406"/>
      <c r="N115" s="406"/>
      <c r="O115" s="406"/>
      <c r="P115" s="406"/>
      <c r="Q115" s="406"/>
      <c r="R115" s="406"/>
      <c r="S115" s="406"/>
      <c r="T115" s="406"/>
      <c r="U115" s="406"/>
      <c r="V115" s="406"/>
      <c r="W115" s="406"/>
      <c r="X115" s="406"/>
      <c r="Y115" s="406"/>
      <c r="Z115" s="10"/>
      <c r="AA115" s="10"/>
      <c r="AB115" s="59"/>
      <c r="AC115" s="10"/>
      <c r="AD115" s="406" t="s">
        <v>123</v>
      </c>
      <c r="AE115" s="406"/>
      <c r="AF115" s="406"/>
      <c r="AG115" s="406"/>
      <c r="AH115" s="406"/>
      <c r="AI115" s="406"/>
      <c r="AJ115" s="406"/>
      <c r="AK115" s="406"/>
      <c r="AL115" s="406"/>
      <c r="AM115" s="406"/>
      <c r="AN115" s="406"/>
      <c r="AO115" s="406"/>
      <c r="AP115" s="406"/>
      <c r="AQ115" s="406"/>
      <c r="AR115" s="406"/>
      <c r="AS115" s="406"/>
      <c r="AT115" s="406"/>
      <c r="AU115" s="406"/>
      <c r="AV115" s="406"/>
      <c r="AW115" s="406"/>
      <c r="AX115" s="406"/>
      <c r="AY115" s="406"/>
      <c r="AZ115" s="406"/>
      <c r="BA115" s="406"/>
      <c r="BB115" s="10"/>
      <c r="BC115" s="10"/>
      <c r="BD115" s="10"/>
    </row>
    <row r="116" spans="1:56" s="8" customFormat="1" ht="15" customHeight="1" x14ac:dyDescent="0.25">
      <c r="A116" s="1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10"/>
      <c r="AA116" s="10"/>
      <c r="AB116" s="59"/>
      <c r="AC116" s="1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10"/>
      <c r="BC116" s="10"/>
      <c r="BD116" s="10"/>
    </row>
    <row r="117" spans="1:56" s="8" customFormat="1" x14ac:dyDescent="0.25">
      <c r="A117" s="10"/>
      <c r="B117" s="61" t="s">
        <v>9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59"/>
      <c r="AC117" s="10"/>
      <c r="AD117" s="61" t="s">
        <v>9</v>
      </c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</row>
    <row r="118" spans="1:56" s="8" customFormat="1" ht="15" customHeight="1" x14ac:dyDescent="0.25">
      <c r="A118" s="10"/>
      <c r="B118" s="10" t="s">
        <v>99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59"/>
      <c r="AC118" s="10"/>
      <c r="AD118" s="10" t="s">
        <v>71</v>
      </c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</row>
    <row r="119" spans="1:56" s="8" customFormat="1" x14ac:dyDescent="0.25">
      <c r="A119" s="10"/>
      <c r="B119" s="402" t="s">
        <v>124</v>
      </c>
      <c r="C119" s="402"/>
      <c r="D119" s="402"/>
      <c r="E119" s="402"/>
      <c r="F119" s="402"/>
      <c r="G119" s="402"/>
      <c r="H119" s="402"/>
      <c r="I119" s="402"/>
      <c r="J119" s="402"/>
      <c r="K119" s="402"/>
      <c r="L119" s="402"/>
      <c r="M119" s="402"/>
      <c r="N119" s="402"/>
      <c r="O119" s="402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59"/>
      <c r="AC119" s="10"/>
      <c r="AD119" s="402" t="s">
        <v>170</v>
      </c>
      <c r="AE119" s="402"/>
      <c r="AF119" s="402"/>
      <c r="AG119" s="402"/>
      <c r="AH119" s="402"/>
      <c r="AI119" s="402"/>
      <c r="AJ119" s="402"/>
      <c r="AK119" s="402"/>
      <c r="AL119" s="402"/>
      <c r="AM119" s="402"/>
      <c r="AN119" s="402"/>
      <c r="AO119" s="402"/>
      <c r="AP119" s="402"/>
      <c r="AQ119" s="402"/>
      <c r="AR119" s="402"/>
      <c r="AS119" s="402"/>
      <c r="AT119" s="402"/>
      <c r="AU119" s="402"/>
      <c r="AV119" s="402"/>
      <c r="AW119" s="402"/>
      <c r="AX119" s="402"/>
      <c r="AY119" s="10"/>
      <c r="AZ119" s="10"/>
      <c r="BA119" s="10"/>
      <c r="BB119" s="10"/>
      <c r="BC119" s="10"/>
      <c r="BD119" s="10"/>
    </row>
    <row r="120" spans="1:56" s="8" customFormat="1" x14ac:dyDescent="0.25">
      <c r="A120" s="10"/>
      <c r="B120" s="402" t="s">
        <v>74</v>
      </c>
      <c r="C120" s="402"/>
      <c r="D120" s="402"/>
      <c r="E120" s="402"/>
      <c r="F120" s="402"/>
      <c r="G120" s="402"/>
      <c r="H120" s="402"/>
      <c r="I120" s="402"/>
      <c r="J120" s="402"/>
      <c r="K120" s="402"/>
      <c r="L120" s="402"/>
      <c r="M120" s="402"/>
      <c r="N120" s="402"/>
      <c r="O120" s="402"/>
      <c r="P120" s="402"/>
      <c r="Q120" s="402"/>
      <c r="R120" s="402"/>
      <c r="S120" s="402"/>
      <c r="T120" s="10"/>
      <c r="U120" s="10"/>
      <c r="V120" s="10"/>
      <c r="W120" s="10"/>
      <c r="X120" s="10"/>
      <c r="Y120" s="10"/>
      <c r="Z120" s="10"/>
      <c r="AA120" s="10"/>
      <c r="AB120" s="59"/>
      <c r="AC120" s="10"/>
      <c r="AD120" s="401" t="s">
        <v>169</v>
      </c>
      <c r="AE120" s="401"/>
      <c r="AF120" s="401"/>
      <c r="AG120" s="401"/>
      <c r="AH120" s="401"/>
      <c r="AI120" s="401"/>
      <c r="AJ120" s="401"/>
      <c r="AK120" s="401"/>
      <c r="AL120" s="401"/>
      <c r="AM120" s="401"/>
      <c r="AN120" s="401"/>
      <c r="AO120" s="401"/>
      <c r="AP120" s="401"/>
      <c r="AQ120" s="401"/>
      <c r="AR120" s="401"/>
      <c r="AS120" s="401"/>
      <c r="AT120" s="401"/>
      <c r="AU120" s="401"/>
      <c r="AV120" s="401"/>
      <c r="AW120" s="401"/>
      <c r="AX120" s="401"/>
      <c r="AY120" s="10"/>
      <c r="AZ120" s="10"/>
      <c r="BA120" s="10"/>
      <c r="BB120" s="10"/>
      <c r="BC120" s="10"/>
      <c r="BD120" s="10"/>
    </row>
    <row r="121" spans="1:56" s="8" customFormat="1" x14ac:dyDescent="0.25">
      <c r="A121" s="10"/>
      <c r="B121" s="10" t="s">
        <v>125</v>
      </c>
      <c r="C121" s="10"/>
      <c r="D121" s="10" t="s">
        <v>70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5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</row>
    <row r="122" spans="1:56" s="8" customForma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5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</row>
    <row r="123" spans="1:56" s="8" customFormat="1" x14ac:dyDescent="0.25">
      <c r="A123" s="10"/>
      <c r="B123" s="61" t="s">
        <v>69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59"/>
      <c r="AC123" s="10"/>
      <c r="AD123" s="61" t="s">
        <v>69</v>
      </c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</row>
    <row r="124" spans="1:56" s="8" customFormat="1" x14ac:dyDescent="0.25">
      <c r="A124" s="10"/>
      <c r="B124" s="402" t="s">
        <v>126</v>
      </c>
      <c r="C124" s="402"/>
      <c r="D124" s="402"/>
      <c r="E124" s="402"/>
      <c r="F124" s="402"/>
      <c r="G124" s="402"/>
      <c r="H124" s="402"/>
      <c r="I124" s="402"/>
      <c r="J124" s="402"/>
      <c r="K124" s="402"/>
      <c r="L124" s="402"/>
      <c r="M124" s="402"/>
      <c r="N124" s="402"/>
      <c r="O124" s="402"/>
      <c r="P124" s="402"/>
      <c r="Q124" s="402"/>
      <c r="R124" s="402"/>
      <c r="S124" s="10"/>
      <c r="T124" s="10"/>
      <c r="U124" s="10"/>
      <c r="V124" s="10"/>
      <c r="W124" s="10"/>
      <c r="X124" s="10"/>
      <c r="Y124" s="10"/>
      <c r="Z124" s="10"/>
      <c r="AA124" s="10"/>
      <c r="AB124" s="59"/>
      <c r="AC124" s="10"/>
      <c r="AD124" s="402" t="s">
        <v>72</v>
      </c>
      <c r="AE124" s="402"/>
      <c r="AF124" s="402"/>
      <c r="AG124" s="402"/>
      <c r="AH124" s="402"/>
      <c r="AI124" s="402"/>
      <c r="AJ124" s="402"/>
      <c r="AK124" s="402"/>
      <c r="AL124" s="402"/>
      <c r="AM124" s="402"/>
      <c r="AN124" s="402"/>
      <c r="AO124" s="402"/>
      <c r="AP124" s="402"/>
      <c r="AQ124" s="402"/>
      <c r="AR124" s="402"/>
      <c r="AS124" s="402"/>
      <c r="AT124" s="402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</row>
    <row r="125" spans="1:56" s="8" customFormat="1" x14ac:dyDescent="0.25">
      <c r="A125" s="10"/>
      <c r="B125" s="434" t="s">
        <v>159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10"/>
      <c r="T125" s="10"/>
      <c r="U125" s="10"/>
      <c r="V125" s="10"/>
      <c r="W125" s="10"/>
      <c r="X125" s="10"/>
      <c r="Y125" s="10"/>
      <c r="Z125" s="10"/>
      <c r="AA125" s="10"/>
      <c r="AB125" s="59"/>
      <c r="AC125" s="10"/>
      <c r="AD125" s="10" t="s">
        <v>73</v>
      </c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62"/>
      <c r="AW125" s="62"/>
      <c r="AX125" s="62"/>
      <c r="AY125" s="62"/>
      <c r="AZ125" s="62"/>
      <c r="BA125" s="10"/>
      <c r="BB125" s="10"/>
      <c r="BC125" s="10"/>
      <c r="BD125" s="10"/>
    </row>
    <row r="126" spans="1:56" s="6" customFormat="1" x14ac:dyDescent="0.25">
      <c r="A126" s="1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62"/>
      <c r="X126" s="62"/>
      <c r="Y126" s="62"/>
      <c r="Z126" s="62"/>
      <c r="AA126" s="10"/>
      <c r="AB126" s="59"/>
      <c r="AC126" s="10"/>
      <c r="AD126" s="434" t="s">
        <v>160</v>
      </c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10"/>
      <c r="AW126" s="10"/>
      <c r="AX126" s="10"/>
      <c r="AY126" s="10"/>
      <c r="AZ126" s="10"/>
      <c r="BA126" s="10"/>
      <c r="BB126" s="10"/>
      <c r="BC126" s="10"/>
      <c r="BD126" s="16"/>
    </row>
    <row r="127" spans="1:56" s="7" customFormat="1" x14ac:dyDescent="0.25">
      <c r="A127" s="1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57"/>
      <c r="BA127" s="57"/>
      <c r="BB127" s="57"/>
      <c r="BC127" s="57"/>
      <c r="BD127" s="16"/>
    </row>
    <row r="128" spans="1:56" s="7" customFormat="1" x14ac:dyDescent="0.25">
      <c r="A128" s="1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57"/>
      <c r="BA128" s="57"/>
      <c r="BB128" s="57"/>
      <c r="BC128" s="57"/>
      <c r="BD128" s="16"/>
    </row>
    <row r="129" spans="1:56" s="7" customFormat="1" x14ac:dyDescent="0.25">
      <c r="A129" s="1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57"/>
      <c r="BA129" s="57"/>
      <c r="BB129" s="57"/>
      <c r="BC129" s="57"/>
      <c r="BD129" s="16"/>
    </row>
    <row r="130" spans="1:56" s="7" customFormat="1" x14ac:dyDescent="0.25">
      <c r="A130" s="1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57"/>
      <c r="BA130" s="57"/>
      <c r="BB130" s="57"/>
      <c r="BC130" s="57"/>
      <c r="BD130" s="16"/>
    </row>
    <row r="131" spans="1:56" s="7" customFormat="1" x14ac:dyDescent="0.25">
      <c r="A131" s="1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57"/>
      <c r="BA131" s="57"/>
      <c r="BB131" s="57"/>
      <c r="BC131" s="57"/>
      <c r="BD131" s="16"/>
    </row>
    <row r="132" spans="1:56" s="7" customFormat="1" x14ac:dyDescent="0.25">
      <c r="A132" s="1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57"/>
      <c r="BA132" s="57"/>
      <c r="BB132" s="57"/>
      <c r="BC132" s="57"/>
      <c r="BD132" s="16"/>
    </row>
    <row r="133" spans="1:56" s="7" customFormat="1" x14ac:dyDescent="0.25">
      <c r="A133" s="1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57"/>
      <c r="BA133" s="57"/>
      <c r="BB133" s="57"/>
      <c r="BC133" s="57"/>
      <c r="BD133" s="16"/>
    </row>
    <row r="134" spans="1:56" s="7" customFormat="1" x14ac:dyDescent="0.25">
      <c r="A134" s="1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57"/>
      <c r="BA134" s="57"/>
      <c r="BB134" s="57"/>
      <c r="BC134" s="57"/>
      <c r="BD134" s="16"/>
    </row>
    <row r="135" spans="1:56" s="7" customFormat="1" x14ac:dyDescent="0.25">
      <c r="A135" s="1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57"/>
      <c r="BA135" s="57"/>
      <c r="BB135" s="57"/>
      <c r="BC135" s="57"/>
      <c r="BD135" s="16"/>
    </row>
    <row r="136" spans="1:56" s="7" customFormat="1" x14ac:dyDescent="0.25">
      <c r="A136" s="1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57"/>
      <c r="BA136" s="57"/>
      <c r="BB136" s="57"/>
      <c r="BC136" s="57"/>
      <c r="BD136" s="16"/>
    </row>
    <row r="137" spans="1:56" s="7" customFormat="1" x14ac:dyDescent="0.25">
      <c r="A137" s="1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57"/>
      <c r="BA137" s="57"/>
      <c r="BB137" s="57"/>
      <c r="BC137" s="57"/>
      <c r="BD137" s="16"/>
    </row>
    <row r="138" spans="1:56" s="7" customFormat="1" x14ac:dyDescent="0.25">
      <c r="A138" s="1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57"/>
      <c r="BA138" s="57"/>
      <c r="BB138" s="57"/>
      <c r="BC138" s="57"/>
      <c r="BD138" s="16"/>
    </row>
    <row r="139" spans="1:56" s="7" customFormat="1" x14ac:dyDescent="0.25">
      <c r="A139" s="1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57"/>
      <c r="BA139" s="57"/>
      <c r="BB139" s="57"/>
      <c r="BC139" s="57"/>
      <c r="BD139" s="16"/>
    </row>
    <row r="140" spans="1:56" s="7" customFormat="1" x14ac:dyDescent="0.25">
      <c r="A140" s="1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57"/>
      <c r="BA140" s="57"/>
      <c r="BB140" s="57"/>
      <c r="BC140" s="57"/>
      <c r="BD140" s="16"/>
    </row>
    <row r="141" spans="1:56" s="7" customFormat="1" x14ac:dyDescent="0.25">
      <c r="A141" s="1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57"/>
      <c r="BA141" s="57"/>
      <c r="BB141" s="57"/>
      <c r="BC141" s="57"/>
      <c r="BD141" s="16"/>
    </row>
    <row r="142" spans="1:56" s="7" customFormat="1" x14ac:dyDescent="0.25">
      <c r="A142" s="1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57"/>
      <c r="BA142" s="57"/>
      <c r="BB142" s="57"/>
      <c r="BC142" s="57"/>
      <c r="BD142" s="16"/>
    </row>
    <row r="143" spans="1:56" s="7" customFormat="1" x14ac:dyDescent="0.25">
      <c r="A143" s="1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57"/>
      <c r="BA143" s="57"/>
      <c r="BB143" s="57"/>
      <c r="BC143" s="57"/>
      <c r="BD143" s="16"/>
    </row>
    <row r="144" spans="1:56" x14ac:dyDescent="0.25"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Z144" s="57"/>
      <c r="BA144" s="57"/>
      <c r="BB144" s="57"/>
      <c r="BC144" s="57"/>
    </row>
    <row r="615" spans="2:56" x14ac:dyDescent="0.25">
      <c r="BD615" s="16"/>
    </row>
    <row r="616" spans="2:56" x14ac:dyDescent="0.25">
      <c r="BD616" s="16"/>
    </row>
    <row r="623" spans="2:56" x14ac:dyDescent="0.25">
      <c r="B623" s="16"/>
    </row>
    <row r="624" spans="2:56" x14ac:dyDescent="0.25">
      <c r="B624" s="16"/>
    </row>
  </sheetData>
  <mergeCells count="715">
    <mergeCell ref="AX55:BA55"/>
    <mergeCell ref="BB55:BC55"/>
    <mergeCell ref="AC55:AW55"/>
    <mergeCell ref="AX96:AY96"/>
    <mergeCell ref="AZ96:BA96"/>
    <mergeCell ref="BB96:BC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B96:C96"/>
    <mergeCell ref="D96:Q96"/>
    <mergeCell ref="R96:S96"/>
    <mergeCell ref="T96:U96"/>
    <mergeCell ref="V96:W96"/>
    <mergeCell ref="X96:Y96"/>
    <mergeCell ref="Z96:AA96"/>
    <mergeCell ref="AB96:AC96"/>
    <mergeCell ref="AD96:AE96"/>
    <mergeCell ref="AN95:AO95"/>
    <mergeCell ref="AP95:AQ95"/>
    <mergeCell ref="AR95:AS95"/>
    <mergeCell ref="AT95:AU95"/>
    <mergeCell ref="AV95:AW95"/>
    <mergeCell ref="AX95:AY95"/>
    <mergeCell ref="AZ95:BA95"/>
    <mergeCell ref="BB95:BC95"/>
    <mergeCell ref="AJ94:AK94"/>
    <mergeCell ref="AL94:AM94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B94:C94"/>
    <mergeCell ref="D94:Q94"/>
    <mergeCell ref="R94:S94"/>
    <mergeCell ref="T94:U94"/>
    <mergeCell ref="V94:W94"/>
    <mergeCell ref="X94:Y94"/>
    <mergeCell ref="Z94:AA94"/>
    <mergeCell ref="AB94:AC94"/>
    <mergeCell ref="AD94:AE94"/>
    <mergeCell ref="AR93:AS93"/>
    <mergeCell ref="AT93:AU93"/>
    <mergeCell ref="AV93:AW93"/>
    <mergeCell ref="AX93:AY93"/>
    <mergeCell ref="AZ93:BA93"/>
    <mergeCell ref="BB93:BC93"/>
    <mergeCell ref="AJ92:AK92"/>
    <mergeCell ref="AL92:AM92"/>
    <mergeCell ref="AN94:AO94"/>
    <mergeCell ref="AP94:AQ94"/>
    <mergeCell ref="AR94:AS94"/>
    <mergeCell ref="AT94:AU94"/>
    <mergeCell ref="AV94:AW94"/>
    <mergeCell ref="AX94:AY94"/>
    <mergeCell ref="AZ94:BA94"/>
    <mergeCell ref="BB94:BC94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B92:C92"/>
    <mergeCell ref="D92:Q92"/>
    <mergeCell ref="R92:S92"/>
    <mergeCell ref="T92:U92"/>
    <mergeCell ref="V92:W92"/>
    <mergeCell ref="X92:Y92"/>
    <mergeCell ref="Z92:AA92"/>
    <mergeCell ref="AB92:AC92"/>
    <mergeCell ref="AD92:AE92"/>
    <mergeCell ref="AR91:AS91"/>
    <mergeCell ref="AT91:AU91"/>
    <mergeCell ref="AV91:AW91"/>
    <mergeCell ref="AX91:AY91"/>
    <mergeCell ref="AZ91:BA91"/>
    <mergeCell ref="BB91:BC91"/>
    <mergeCell ref="AJ90:AK90"/>
    <mergeCell ref="AL90:AM90"/>
    <mergeCell ref="AN92:AO92"/>
    <mergeCell ref="AP92:AQ92"/>
    <mergeCell ref="AR92:AS92"/>
    <mergeCell ref="AT92:AU92"/>
    <mergeCell ref="AV92:AW92"/>
    <mergeCell ref="AX92:AY92"/>
    <mergeCell ref="AZ92:BA92"/>
    <mergeCell ref="BB92:BC92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BB89:BC89"/>
    <mergeCell ref="AN90:AO90"/>
    <mergeCell ref="AP90:AQ90"/>
    <mergeCell ref="AR90:AS90"/>
    <mergeCell ref="AT90:AU90"/>
    <mergeCell ref="AV90:AW90"/>
    <mergeCell ref="AX90:AY90"/>
    <mergeCell ref="AZ90:BA90"/>
    <mergeCell ref="B90:C90"/>
    <mergeCell ref="D90:Q90"/>
    <mergeCell ref="R90:S90"/>
    <mergeCell ref="T90:U90"/>
    <mergeCell ref="V90:W90"/>
    <mergeCell ref="X90:Y90"/>
    <mergeCell ref="Z90:AA90"/>
    <mergeCell ref="AB90:AC90"/>
    <mergeCell ref="AD90:AE90"/>
    <mergeCell ref="BB90:BC90"/>
    <mergeCell ref="AZ81:BA81"/>
    <mergeCell ref="B115:Y115"/>
    <mergeCell ref="AD115:BA115"/>
    <mergeCell ref="B119:O119"/>
    <mergeCell ref="AD119:AX119"/>
    <mergeCell ref="B120:S120"/>
    <mergeCell ref="AI33:BC33"/>
    <mergeCell ref="B41:AS41"/>
    <mergeCell ref="AZ82:BA82"/>
    <mergeCell ref="BB82:BC82"/>
    <mergeCell ref="BB86:BC86"/>
    <mergeCell ref="T47:W47"/>
    <mergeCell ref="X47:AO47"/>
    <mergeCell ref="AP47:AS47"/>
    <mergeCell ref="B51:BC51"/>
    <mergeCell ref="F36:I36"/>
    <mergeCell ref="AW35:BC35"/>
    <mergeCell ref="AI36:AO36"/>
    <mergeCell ref="AP36:AV36"/>
    <mergeCell ref="AW36:BC36"/>
    <mergeCell ref="AC54:AS54"/>
    <mergeCell ref="AD74:AK74"/>
    <mergeCell ref="AX82:AY82"/>
    <mergeCell ref="B89:C89"/>
    <mergeCell ref="AV82:AW82"/>
    <mergeCell ref="AP84:AQ84"/>
    <mergeCell ref="AR84:AS84"/>
    <mergeCell ref="AT84:AU84"/>
    <mergeCell ref="AV84:AW84"/>
    <mergeCell ref="AT83:AU83"/>
    <mergeCell ref="AV83:AW83"/>
    <mergeCell ref="AX83:AY83"/>
    <mergeCell ref="AR87:AS87"/>
    <mergeCell ref="AP81:AQ81"/>
    <mergeCell ref="AR81:AS81"/>
    <mergeCell ref="AT81:AU81"/>
    <mergeCell ref="AJ82:AK82"/>
    <mergeCell ref="AL82:AM82"/>
    <mergeCell ref="AN82:AO82"/>
    <mergeCell ref="AP82:AQ82"/>
    <mergeCell ref="AR82:AS82"/>
    <mergeCell ref="AT82:AU82"/>
    <mergeCell ref="AD120:AX120"/>
    <mergeCell ref="B124:R124"/>
    <mergeCell ref="AD124:AT124"/>
    <mergeCell ref="AN97:AO97"/>
    <mergeCell ref="AP97:AQ97"/>
    <mergeCell ref="AR97:AS97"/>
    <mergeCell ref="AT97:AU97"/>
    <mergeCell ref="AV97:AW97"/>
    <mergeCell ref="AX97:AY97"/>
    <mergeCell ref="AR112:AS112"/>
    <mergeCell ref="AT112:AU112"/>
    <mergeCell ref="AV112:AW112"/>
    <mergeCell ref="AX112:AY112"/>
    <mergeCell ref="AX106:AY106"/>
    <mergeCell ref="AN104:AO104"/>
    <mergeCell ref="AP104:AQ104"/>
    <mergeCell ref="AR104:AS104"/>
    <mergeCell ref="AT104:AU104"/>
    <mergeCell ref="AV104:AW104"/>
    <mergeCell ref="AX104:AY104"/>
    <mergeCell ref="AV106:AW106"/>
    <mergeCell ref="R106:S106"/>
    <mergeCell ref="AF97:AG97"/>
    <mergeCell ref="AJ97:AK97"/>
    <mergeCell ref="BB77:BC79"/>
    <mergeCell ref="AN74:AO76"/>
    <mergeCell ref="AZ74:BA76"/>
    <mergeCell ref="AF104:AG104"/>
    <mergeCell ref="AJ100:AK100"/>
    <mergeCell ref="AR101:AS101"/>
    <mergeCell ref="AT101:AU101"/>
    <mergeCell ref="AV101:AW101"/>
    <mergeCell ref="AX101:AY101"/>
    <mergeCell ref="AZ101:BA101"/>
    <mergeCell ref="BB101:BC101"/>
    <mergeCell ref="BB81:BC81"/>
    <mergeCell ref="BB97:BC97"/>
    <mergeCell ref="AP74:AQ76"/>
    <mergeCell ref="AR74:AS76"/>
    <mergeCell ref="AT74:AU76"/>
    <mergeCell ref="AV74:AW76"/>
    <mergeCell ref="AZ83:BA83"/>
    <mergeCell ref="AF89:AG89"/>
    <mergeCell ref="AH89:AI89"/>
    <mergeCell ref="AJ89:AK89"/>
    <mergeCell ref="AX86:AY86"/>
    <mergeCell ref="AZ86:BA86"/>
    <mergeCell ref="AX87:AY87"/>
    <mergeCell ref="AZ107:BC107"/>
    <mergeCell ref="AZ108:BC108"/>
    <mergeCell ref="AZ109:BC109"/>
    <mergeCell ref="AZ110:BC110"/>
    <mergeCell ref="AZ111:BC111"/>
    <mergeCell ref="AB106:AC106"/>
    <mergeCell ref="AD106:AE106"/>
    <mergeCell ref="AF106:AG106"/>
    <mergeCell ref="R97:S97"/>
    <mergeCell ref="AX110:AY110"/>
    <mergeCell ref="B107:AM107"/>
    <mergeCell ref="AR111:AS111"/>
    <mergeCell ref="AT111:AU111"/>
    <mergeCell ref="AV111:AW111"/>
    <mergeCell ref="AP110:AQ110"/>
    <mergeCell ref="AX111:AY111"/>
    <mergeCell ref="AN109:AO109"/>
    <mergeCell ref="AP109:AQ109"/>
    <mergeCell ref="AV107:AW107"/>
    <mergeCell ref="AX107:AY107"/>
    <mergeCell ref="B106:Q106"/>
    <mergeCell ref="BB104:BC104"/>
    <mergeCell ref="X97:Y97"/>
    <mergeCell ref="B104:C104"/>
    <mergeCell ref="AZ112:BC112"/>
    <mergeCell ref="AZ106:BC106"/>
    <mergeCell ref="AR107:AS107"/>
    <mergeCell ref="AR110:AS110"/>
    <mergeCell ref="AR109:AS109"/>
    <mergeCell ref="AH106:AI106"/>
    <mergeCell ref="AJ106:AK106"/>
    <mergeCell ref="AL106:AM106"/>
    <mergeCell ref="AN106:AO106"/>
    <mergeCell ref="B108:AM108"/>
    <mergeCell ref="AN108:AO108"/>
    <mergeCell ref="AP108:AQ108"/>
    <mergeCell ref="AR108:AS108"/>
    <mergeCell ref="B109:AM109"/>
    <mergeCell ref="B110:AM110"/>
    <mergeCell ref="AN110:AO110"/>
    <mergeCell ref="B111:AM111"/>
    <mergeCell ref="AP106:AQ106"/>
    <mergeCell ref="AR106:AS106"/>
    <mergeCell ref="T106:U106"/>
    <mergeCell ref="V106:W106"/>
    <mergeCell ref="X106:Y106"/>
    <mergeCell ref="Z106:AA106"/>
    <mergeCell ref="AT109:AU109"/>
    <mergeCell ref="B47:S47"/>
    <mergeCell ref="AZ23:BC23"/>
    <mergeCell ref="AZ41:BC41"/>
    <mergeCell ref="B40:AT40"/>
    <mergeCell ref="AU41:AY41"/>
    <mergeCell ref="AU40:BC40"/>
    <mergeCell ref="B26:C26"/>
    <mergeCell ref="B42:O42"/>
    <mergeCell ref="P42:S42"/>
    <mergeCell ref="T42:W42"/>
    <mergeCell ref="X42:AK42"/>
    <mergeCell ref="AL42:AO42"/>
    <mergeCell ref="AP42:AS42"/>
    <mergeCell ref="AL43:AO46"/>
    <mergeCell ref="AP43:AS46"/>
    <mergeCell ref="V36:Y36"/>
    <mergeCell ref="Z36:AC36"/>
    <mergeCell ref="AD36:AG36"/>
    <mergeCell ref="J36:M36"/>
    <mergeCell ref="N36:Q36"/>
    <mergeCell ref="R36:U36"/>
    <mergeCell ref="B35:E35"/>
    <mergeCell ref="V26:BC26"/>
    <mergeCell ref="B23:C24"/>
    <mergeCell ref="B25:C25"/>
    <mergeCell ref="AI32:BC32"/>
    <mergeCell ref="AI34:AO34"/>
    <mergeCell ref="AQ23:AU23"/>
    <mergeCell ref="AV23:AY23"/>
    <mergeCell ref="Z35:AC35"/>
    <mergeCell ref="N34:Q34"/>
    <mergeCell ref="B43:O46"/>
    <mergeCell ref="P43:S46"/>
    <mergeCell ref="T43:W46"/>
    <mergeCell ref="B32:AG32"/>
    <mergeCell ref="D23:H23"/>
    <mergeCell ref="I23:L23"/>
    <mergeCell ref="M23:P23"/>
    <mergeCell ref="Q23:U23"/>
    <mergeCell ref="V35:Y35"/>
    <mergeCell ref="V23:Y23"/>
    <mergeCell ref="Z23:AC23"/>
    <mergeCell ref="AD23:AH23"/>
    <mergeCell ref="AI23:AL23"/>
    <mergeCell ref="B36:E36"/>
    <mergeCell ref="AP34:AV34"/>
    <mergeCell ref="AZ42:BC47"/>
    <mergeCell ref="AD33:AG33"/>
    <mergeCell ref="AM23:AP23"/>
    <mergeCell ref="N35:Q35"/>
    <mergeCell ref="AW71:AY71"/>
    <mergeCell ref="BB74:BC76"/>
    <mergeCell ref="B80:BC80"/>
    <mergeCell ref="D82:Q82"/>
    <mergeCell ref="AV77:AW79"/>
    <mergeCell ref="AX77:AY79"/>
    <mergeCell ref="AB75:AC79"/>
    <mergeCell ref="AF75:AG79"/>
    <mergeCell ref="AH75:AI79"/>
    <mergeCell ref="B72:C79"/>
    <mergeCell ref="D72:Q79"/>
    <mergeCell ref="AX74:AY76"/>
    <mergeCell ref="AN72:BC72"/>
    <mergeCell ref="AZ73:BC73"/>
    <mergeCell ref="AV73:AY73"/>
    <mergeCell ref="AR73:AU73"/>
    <mergeCell ref="AN73:AQ73"/>
    <mergeCell ref="AB82:AC82"/>
    <mergeCell ref="AF82:AG82"/>
    <mergeCell ref="X43:AK46"/>
    <mergeCell ref="B22:S22"/>
    <mergeCell ref="N33:Q33"/>
    <mergeCell ref="B33:E33"/>
    <mergeCell ref="B34:E34"/>
    <mergeCell ref="J35:M35"/>
    <mergeCell ref="F33:I33"/>
    <mergeCell ref="J33:M33"/>
    <mergeCell ref="F34:I34"/>
    <mergeCell ref="F35:I35"/>
    <mergeCell ref="J34:M34"/>
    <mergeCell ref="B28:I28"/>
    <mergeCell ref="AW34:BC34"/>
    <mergeCell ref="AI35:AO35"/>
    <mergeCell ref="AP35:AV35"/>
    <mergeCell ref="R33:U33"/>
    <mergeCell ref="V33:Y33"/>
    <mergeCell ref="Z34:AC34"/>
    <mergeCell ref="AD34:AG34"/>
    <mergeCell ref="AD35:AG35"/>
    <mergeCell ref="R34:U34"/>
    <mergeCell ref="R35:U35"/>
    <mergeCell ref="V34:Y34"/>
    <mergeCell ref="Z33:AC33"/>
    <mergeCell ref="B1:O1"/>
    <mergeCell ref="AP1:BC1"/>
    <mergeCell ref="P1:AO1"/>
    <mergeCell ref="P3:AO3"/>
    <mergeCell ref="P13:AO13"/>
    <mergeCell ref="P14:AO14"/>
    <mergeCell ref="B18:O18"/>
    <mergeCell ref="AP14:BC14"/>
    <mergeCell ref="P16:AO16"/>
    <mergeCell ref="B14:O14"/>
    <mergeCell ref="AP18:BC18"/>
    <mergeCell ref="P8:AO8"/>
    <mergeCell ref="P18:AO18"/>
    <mergeCell ref="B2:BC2"/>
    <mergeCell ref="P9:AO9"/>
    <mergeCell ref="P4:AO4"/>
    <mergeCell ref="B17:O17"/>
    <mergeCell ref="P17:AO17"/>
    <mergeCell ref="AP17:BC17"/>
    <mergeCell ref="AP13:BC13"/>
    <mergeCell ref="P11:AO11"/>
    <mergeCell ref="B13:O13"/>
    <mergeCell ref="O15:AP15"/>
    <mergeCell ref="AS15:BC15"/>
    <mergeCell ref="R73:S79"/>
    <mergeCell ref="AL74:AM79"/>
    <mergeCell ref="AD75:AE79"/>
    <mergeCell ref="AW70:BC70"/>
    <mergeCell ref="AZ77:BA79"/>
    <mergeCell ref="T73:U79"/>
    <mergeCell ref="AX52:BA52"/>
    <mergeCell ref="B52:R52"/>
    <mergeCell ref="BB52:BC52"/>
    <mergeCell ref="AT54:AW54"/>
    <mergeCell ref="B54:R54"/>
    <mergeCell ref="S54:V54"/>
    <mergeCell ref="W54:Z54"/>
    <mergeCell ref="AA54:AB54"/>
    <mergeCell ref="S52:V52"/>
    <mergeCell ref="W52:Z52"/>
    <mergeCell ref="AA52:AB52"/>
    <mergeCell ref="AC52:AS52"/>
    <mergeCell ref="AT52:AW52"/>
    <mergeCell ref="B55:V55"/>
    <mergeCell ref="B64:AS64"/>
    <mergeCell ref="AD73:AM73"/>
    <mergeCell ref="AN77:AO79"/>
    <mergeCell ref="AJ75:AK79"/>
    <mergeCell ref="AT57:AW57"/>
    <mergeCell ref="AX57:BA57"/>
    <mergeCell ref="AP77:AQ79"/>
    <mergeCell ref="AR77:AS79"/>
    <mergeCell ref="R72:Y72"/>
    <mergeCell ref="V73:Y73"/>
    <mergeCell ref="AN71:AP71"/>
    <mergeCell ref="AQ71:AS71"/>
    <mergeCell ref="B57:AS57"/>
    <mergeCell ref="AT64:AW64"/>
    <mergeCell ref="AX64:BA64"/>
    <mergeCell ref="B59:R59"/>
    <mergeCell ref="AT77:AU79"/>
    <mergeCell ref="Z72:AM72"/>
    <mergeCell ref="X74:Y79"/>
    <mergeCell ref="Z73:AC74"/>
    <mergeCell ref="Z75:AA79"/>
    <mergeCell ref="AA62:AB62"/>
    <mergeCell ref="AC62:AS62"/>
    <mergeCell ref="S62:V62"/>
    <mergeCell ref="W62:Z62"/>
    <mergeCell ref="AT62:AW62"/>
    <mergeCell ref="B71:W71"/>
    <mergeCell ref="AX62:BA62"/>
    <mergeCell ref="S59:V59"/>
    <mergeCell ref="W59:Z59"/>
    <mergeCell ref="AA59:AB59"/>
    <mergeCell ref="AC59:AS59"/>
    <mergeCell ref="AT59:AW59"/>
    <mergeCell ref="AX59:BA59"/>
    <mergeCell ref="BB59:BC59"/>
    <mergeCell ref="AT71:AV71"/>
    <mergeCell ref="AX60:BA60"/>
    <mergeCell ref="B60:AS60"/>
    <mergeCell ref="B63:R63"/>
    <mergeCell ref="S63:V63"/>
    <mergeCell ref="W63:Z63"/>
    <mergeCell ref="AA63:AB63"/>
    <mergeCell ref="AC63:AS63"/>
    <mergeCell ref="AT63:AW63"/>
    <mergeCell ref="AX63:BA63"/>
    <mergeCell ref="BB63:BC63"/>
    <mergeCell ref="B62:R62"/>
    <mergeCell ref="BB64:BC64"/>
    <mergeCell ref="B87:C87"/>
    <mergeCell ref="D87:Q87"/>
    <mergeCell ref="R87:S87"/>
    <mergeCell ref="T87:U87"/>
    <mergeCell ref="V87:W87"/>
    <mergeCell ref="AH82:AI82"/>
    <mergeCell ref="AV81:AW81"/>
    <mergeCell ref="AB97:AC97"/>
    <mergeCell ref="AD97:AE97"/>
    <mergeCell ref="AD82:AE82"/>
    <mergeCell ref="B84:C84"/>
    <mergeCell ref="D84:Q84"/>
    <mergeCell ref="R84:S84"/>
    <mergeCell ref="V82:W82"/>
    <mergeCell ref="D89:Q89"/>
    <mergeCell ref="R89:S89"/>
    <mergeCell ref="T89:U89"/>
    <mergeCell ref="V89:W89"/>
    <mergeCell ref="X89:Y89"/>
    <mergeCell ref="Z89:AA89"/>
    <mergeCell ref="AB89:AC89"/>
    <mergeCell ref="AD89:AE89"/>
    <mergeCell ref="AJ81:AK81"/>
    <mergeCell ref="AL81:AM81"/>
    <mergeCell ref="AZ97:BA97"/>
    <mergeCell ref="AH86:AI86"/>
    <mergeCell ref="AD88:AE88"/>
    <mergeCell ref="AB87:AC87"/>
    <mergeCell ref="AD87:AE87"/>
    <mergeCell ref="AF87:AG87"/>
    <mergeCell ref="AH87:AI87"/>
    <mergeCell ref="Z87:AA87"/>
    <mergeCell ref="Z97:AA97"/>
    <mergeCell ref="AZ87:BA87"/>
    <mergeCell ref="AL89:AM89"/>
    <mergeCell ref="AN89:AO89"/>
    <mergeCell ref="AP89:AQ89"/>
    <mergeCell ref="AR89:AS89"/>
    <mergeCell ref="AT89:AU89"/>
    <mergeCell ref="AV89:AW89"/>
    <mergeCell ref="AX89:AY89"/>
    <mergeCell ref="AZ89:BA89"/>
    <mergeCell ref="AF91:AG91"/>
    <mergeCell ref="AH91:AI91"/>
    <mergeCell ref="AJ91:AK91"/>
    <mergeCell ref="AL91:AM91"/>
    <mergeCell ref="AN91:AO91"/>
    <mergeCell ref="AP91:AQ91"/>
    <mergeCell ref="AD81:AE81"/>
    <mergeCell ref="AF81:AG81"/>
    <mergeCell ref="AH81:AI81"/>
    <mergeCell ref="AB86:AC86"/>
    <mergeCell ref="AD86:AE86"/>
    <mergeCell ref="AF86:AG86"/>
    <mergeCell ref="AJ87:AK87"/>
    <mergeCell ref="AL87:AM87"/>
    <mergeCell ref="AN87:AO87"/>
    <mergeCell ref="AN81:AO81"/>
    <mergeCell ref="AX84:AY84"/>
    <mergeCell ref="AL84:AM84"/>
    <mergeCell ref="AB83:AC83"/>
    <mergeCell ref="AD83:AE83"/>
    <mergeCell ref="AB84:AC84"/>
    <mergeCell ref="AD84:AE84"/>
    <mergeCell ref="AF84:AG84"/>
    <mergeCell ref="AH84:AI84"/>
    <mergeCell ref="AJ84:AK84"/>
    <mergeCell ref="AR83:AS83"/>
    <mergeCell ref="D104:Q104"/>
    <mergeCell ref="R104:S104"/>
    <mergeCell ref="T104:U104"/>
    <mergeCell ref="V104:W104"/>
    <mergeCell ref="X104:Y104"/>
    <mergeCell ref="Z104:AA104"/>
    <mergeCell ref="AZ100:BA100"/>
    <mergeCell ref="BB100:BC100"/>
    <mergeCell ref="AT100:AU100"/>
    <mergeCell ref="AV100:AW100"/>
    <mergeCell ref="AD104:AE104"/>
    <mergeCell ref="AB100:AC100"/>
    <mergeCell ref="AD100:AE100"/>
    <mergeCell ref="AF100:AG100"/>
    <mergeCell ref="AZ104:BA104"/>
    <mergeCell ref="AH104:AI104"/>
    <mergeCell ref="AJ104:AK104"/>
    <mergeCell ref="AL104:AM104"/>
    <mergeCell ref="B53:BC53"/>
    <mergeCell ref="W55:Z55"/>
    <mergeCell ref="AA55:AB55"/>
    <mergeCell ref="BB60:BC60"/>
    <mergeCell ref="BB62:BC62"/>
    <mergeCell ref="V100:W100"/>
    <mergeCell ref="X100:Y100"/>
    <mergeCell ref="B85:C85"/>
    <mergeCell ref="T97:U97"/>
    <mergeCell ref="V97:W97"/>
    <mergeCell ref="AT60:AW60"/>
    <mergeCell ref="AN84:AO84"/>
    <mergeCell ref="X82:Y82"/>
    <mergeCell ref="Z82:AA82"/>
    <mergeCell ref="V74:W79"/>
    <mergeCell ref="B97:Q97"/>
    <mergeCell ref="B82:C82"/>
    <mergeCell ref="AX81:AY81"/>
    <mergeCell ref="BB57:BC57"/>
    <mergeCell ref="AX54:BA54"/>
    <mergeCell ref="BB54:BC54"/>
    <mergeCell ref="AB81:AC81"/>
    <mergeCell ref="B86:C86"/>
    <mergeCell ref="D86:Q86"/>
    <mergeCell ref="T86:U86"/>
    <mergeCell ref="V86:W86"/>
    <mergeCell ref="X86:Y86"/>
    <mergeCell ref="Z86:AA86"/>
    <mergeCell ref="Z81:AA81"/>
    <mergeCell ref="B83:C83"/>
    <mergeCell ref="D83:Q83"/>
    <mergeCell ref="R83:S83"/>
    <mergeCell ref="Z84:AA84"/>
    <mergeCell ref="T83:U83"/>
    <mergeCell ref="R82:S82"/>
    <mergeCell ref="T82:U82"/>
    <mergeCell ref="V83:W83"/>
    <mergeCell ref="X83:Y83"/>
    <mergeCell ref="Z83:AA83"/>
    <mergeCell ref="B81:C81"/>
    <mergeCell ref="D81:Q81"/>
    <mergeCell ref="R81:S81"/>
    <mergeCell ref="T81:U81"/>
    <mergeCell ref="V81:W81"/>
    <mergeCell ref="X81:Y81"/>
    <mergeCell ref="T84:U84"/>
    <mergeCell ref="V84:W84"/>
    <mergeCell ref="X84:Y84"/>
    <mergeCell ref="AV109:AW109"/>
    <mergeCell ref="AT110:AU110"/>
    <mergeCell ref="AT107:AU107"/>
    <mergeCell ref="AT108:AU108"/>
    <mergeCell ref="AV108:AW108"/>
    <mergeCell ref="AX108:AY108"/>
    <mergeCell ref="AN111:AO111"/>
    <mergeCell ref="AP111:AQ111"/>
    <mergeCell ref="AX109:AY109"/>
    <mergeCell ref="AV110:AW110"/>
    <mergeCell ref="AT106:AU106"/>
    <mergeCell ref="AN107:AO107"/>
    <mergeCell ref="AP107:AQ107"/>
    <mergeCell ref="B99:BC99"/>
    <mergeCell ref="AX88:AY88"/>
    <mergeCell ref="AZ88:BA88"/>
    <mergeCell ref="BB88:BC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B88:C88"/>
    <mergeCell ref="D88:Q88"/>
    <mergeCell ref="R88:S88"/>
    <mergeCell ref="T88:U88"/>
    <mergeCell ref="V88:W88"/>
    <mergeCell ref="X88:Y88"/>
    <mergeCell ref="Z88:AA88"/>
    <mergeCell ref="B100:C100"/>
    <mergeCell ref="B112:AM112"/>
    <mergeCell ref="AN112:AO112"/>
    <mergeCell ref="AP112:AQ112"/>
    <mergeCell ref="AH97:AI97"/>
    <mergeCell ref="B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D100:Q100"/>
    <mergeCell ref="R100:S100"/>
    <mergeCell ref="T100:U100"/>
    <mergeCell ref="B103:BC103"/>
    <mergeCell ref="AB104:AC104"/>
    <mergeCell ref="Z100:AA100"/>
    <mergeCell ref="AB88:AC88"/>
    <mergeCell ref="AH100:AI100"/>
    <mergeCell ref="AF90:AG90"/>
    <mergeCell ref="AH90:AI90"/>
    <mergeCell ref="AF92:AG92"/>
    <mergeCell ref="AH92:AI92"/>
    <mergeCell ref="AF94:AG94"/>
    <mergeCell ref="AH94:AI94"/>
    <mergeCell ref="AP83:AQ83"/>
    <mergeCell ref="AF83:AG83"/>
    <mergeCell ref="AH83:AI83"/>
    <mergeCell ref="AJ83:AK83"/>
    <mergeCell ref="AP87:AQ87"/>
    <mergeCell ref="AL97:AM97"/>
    <mergeCell ref="AF93:AG93"/>
    <mergeCell ref="AH93:AI93"/>
    <mergeCell ref="AJ93:AK93"/>
    <mergeCell ref="AL93:AM93"/>
    <mergeCell ref="AN93:AO93"/>
    <mergeCell ref="AP93:AQ93"/>
    <mergeCell ref="AF95:AG95"/>
    <mergeCell ref="AH95:AI95"/>
    <mergeCell ref="AJ95:AK95"/>
    <mergeCell ref="AL95:AM95"/>
    <mergeCell ref="AN83:AO83"/>
    <mergeCell ref="BB87:BC87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X87:Y87"/>
    <mergeCell ref="AT87:AU87"/>
    <mergeCell ref="AV87:AW87"/>
    <mergeCell ref="AX85:AY85"/>
    <mergeCell ref="R86:S86"/>
    <mergeCell ref="AU42:AY47"/>
    <mergeCell ref="BB83:BC83"/>
    <mergeCell ref="AX100:AY100"/>
    <mergeCell ref="AL100:AM100"/>
    <mergeCell ref="AN100:AO100"/>
    <mergeCell ref="AP100:AQ100"/>
    <mergeCell ref="AR100:AS100"/>
    <mergeCell ref="AT56:AW56"/>
    <mergeCell ref="AX56:BA56"/>
    <mergeCell ref="BB56:BC56"/>
    <mergeCell ref="B56:AS56"/>
    <mergeCell ref="AJ86:AK86"/>
    <mergeCell ref="AL86:AM86"/>
    <mergeCell ref="AN86:AO86"/>
    <mergeCell ref="AP86:AQ86"/>
    <mergeCell ref="AR86:AS86"/>
    <mergeCell ref="AT86:AU86"/>
    <mergeCell ref="AV86:AW86"/>
    <mergeCell ref="AZ84:BA84"/>
    <mergeCell ref="BB84:BC84"/>
    <mergeCell ref="AZ85:BA85"/>
    <mergeCell ref="BB85:BC85"/>
    <mergeCell ref="AL83:AM83"/>
  </mergeCells>
  <pageMargins left="0.23622047244094491" right="0.15748031496062992" top="0.35433070866141736" bottom="0.59055118110236227" header="0.27559055118110237" footer="0.19685039370078741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2022-06-29T08:42:07Z</cp:lastPrinted>
  <dcterms:created xsi:type="dcterms:W3CDTF">2016-05-27T06:13:46Z</dcterms:created>
  <dcterms:modified xsi:type="dcterms:W3CDTF">2023-02-23T11:21:43Z</dcterms:modified>
</cp:coreProperties>
</file>